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-15" windowWidth="17580" windowHeight="12825" tabRatio="617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 calcOnSave="0"/>
</workbook>
</file>

<file path=xl/calcChain.xml><?xml version="1.0" encoding="utf-8"?>
<calcChain xmlns="http://schemas.openxmlformats.org/spreadsheetml/2006/main">
  <c r="D23" i="6" l="1"/>
  <c r="E23" i="6"/>
  <c r="F23" i="6"/>
  <c r="D24" i="6"/>
  <c r="E24" i="6"/>
  <c r="F24" i="6"/>
  <c r="D25" i="6"/>
  <c r="E25" i="6"/>
  <c r="F25" i="6"/>
  <c r="E22" i="6"/>
  <c r="F22" i="6"/>
  <c r="D22" i="6"/>
  <c r="C19" i="7"/>
  <c r="D19" i="7"/>
  <c r="E19" i="7"/>
  <c r="C20" i="7"/>
  <c r="D20" i="7"/>
  <c r="E20" i="7"/>
  <c r="D18" i="7"/>
  <c r="E18" i="7"/>
  <c r="C18" i="7"/>
  <c r="M118" i="18" l="1"/>
  <c r="M117" i="18"/>
  <c r="B83" i="18"/>
  <c r="C83" i="18"/>
  <c r="D83" i="18"/>
  <c r="E83" i="18"/>
  <c r="F83" i="18"/>
  <c r="G83" i="18"/>
  <c r="H83" i="18"/>
  <c r="I83" i="18"/>
  <c r="J83" i="18"/>
  <c r="K83" i="18"/>
  <c r="L83" i="18"/>
  <c r="M83" i="18"/>
  <c r="N83" i="18"/>
  <c r="O83" i="18"/>
  <c r="P83" i="18"/>
  <c r="Q83" i="18"/>
  <c r="R83" i="18"/>
  <c r="S83" i="18"/>
  <c r="T83" i="18"/>
  <c r="U83" i="18"/>
  <c r="V83" i="18"/>
  <c r="W83" i="18"/>
  <c r="X83" i="18"/>
  <c r="Y83" i="18"/>
  <c r="B84" i="18"/>
  <c r="C84" i="18"/>
  <c r="D84" i="18"/>
  <c r="E84" i="18"/>
  <c r="F84" i="18"/>
  <c r="G84" i="18"/>
  <c r="H84" i="18"/>
  <c r="I84" i="18"/>
  <c r="J84" i="18"/>
  <c r="K84" i="18"/>
  <c r="L84" i="18"/>
  <c r="M84" i="18"/>
  <c r="N84" i="18"/>
  <c r="O84" i="18"/>
  <c r="P84" i="18"/>
  <c r="Q84" i="18"/>
  <c r="R84" i="18"/>
  <c r="S84" i="18"/>
  <c r="T84" i="18"/>
  <c r="U84" i="18"/>
  <c r="V84" i="18"/>
  <c r="W84" i="18"/>
  <c r="X84" i="18"/>
  <c r="Y84" i="18"/>
  <c r="B85" i="18"/>
  <c r="C85" i="18"/>
  <c r="D85" i="18"/>
  <c r="E85" i="18"/>
  <c r="F85" i="18"/>
  <c r="G85" i="18"/>
  <c r="H85" i="18"/>
  <c r="I85" i="18"/>
  <c r="J85" i="18"/>
  <c r="K85" i="18"/>
  <c r="L85" i="18"/>
  <c r="M85" i="18"/>
  <c r="N85" i="18"/>
  <c r="O85" i="18"/>
  <c r="P85" i="18"/>
  <c r="Q85" i="18"/>
  <c r="R85" i="18"/>
  <c r="S85" i="18"/>
  <c r="T85" i="18"/>
  <c r="U85" i="18"/>
  <c r="V85" i="18"/>
  <c r="W85" i="18"/>
  <c r="X85" i="18"/>
  <c r="Y85" i="18"/>
  <c r="B86" i="18"/>
  <c r="C86" i="18"/>
  <c r="D86" i="18"/>
  <c r="E86" i="18"/>
  <c r="F86" i="18"/>
  <c r="G86" i="18"/>
  <c r="H86" i="18"/>
  <c r="I86" i="18"/>
  <c r="J86" i="18"/>
  <c r="K86" i="18"/>
  <c r="L86" i="18"/>
  <c r="M86" i="18"/>
  <c r="N86" i="18"/>
  <c r="O86" i="18"/>
  <c r="P86" i="18"/>
  <c r="Q86" i="18"/>
  <c r="R86" i="18"/>
  <c r="S86" i="18"/>
  <c r="T86" i="18"/>
  <c r="U86" i="18"/>
  <c r="V86" i="18"/>
  <c r="W86" i="18"/>
  <c r="X86" i="18"/>
  <c r="Y86" i="18"/>
  <c r="B87" i="18"/>
  <c r="C87" i="18"/>
  <c r="D87" i="18"/>
  <c r="E87" i="18"/>
  <c r="F87" i="18"/>
  <c r="G87" i="18"/>
  <c r="H87" i="18"/>
  <c r="I87" i="18"/>
  <c r="J87" i="18"/>
  <c r="K87" i="18"/>
  <c r="L87" i="18"/>
  <c r="M87" i="18"/>
  <c r="N87" i="18"/>
  <c r="O87" i="18"/>
  <c r="P87" i="18"/>
  <c r="Q87" i="18"/>
  <c r="R87" i="18"/>
  <c r="S87" i="18"/>
  <c r="T87" i="18"/>
  <c r="U87" i="18"/>
  <c r="V87" i="18"/>
  <c r="W87" i="18"/>
  <c r="X87" i="18"/>
  <c r="Y87" i="18"/>
  <c r="B88" i="18"/>
  <c r="C88" i="18"/>
  <c r="D88" i="18"/>
  <c r="E88" i="18"/>
  <c r="F88" i="18"/>
  <c r="G88" i="18"/>
  <c r="H88" i="18"/>
  <c r="I88" i="18"/>
  <c r="J88" i="18"/>
  <c r="K88" i="18"/>
  <c r="L88" i="18"/>
  <c r="M88" i="18"/>
  <c r="N88" i="18"/>
  <c r="O88" i="18"/>
  <c r="P88" i="18"/>
  <c r="Q88" i="18"/>
  <c r="R88" i="18"/>
  <c r="S88" i="18"/>
  <c r="T88" i="18"/>
  <c r="U88" i="18"/>
  <c r="V88" i="18"/>
  <c r="W88" i="18"/>
  <c r="X88" i="18"/>
  <c r="Y88" i="18"/>
  <c r="B89" i="18"/>
  <c r="C89" i="18"/>
  <c r="D89" i="18"/>
  <c r="E89" i="18"/>
  <c r="F89" i="18"/>
  <c r="G89" i="18"/>
  <c r="H89" i="18"/>
  <c r="I89" i="18"/>
  <c r="J89" i="18"/>
  <c r="K89" i="18"/>
  <c r="L89" i="18"/>
  <c r="M89" i="18"/>
  <c r="N89" i="18"/>
  <c r="O89" i="18"/>
  <c r="P89" i="18"/>
  <c r="Q89" i="18"/>
  <c r="R89" i="18"/>
  <c r="S89" i="18"/>
  <c r="T89" i="18"/>
  <c r="U89" i="18"/>
  <c r="V89" i="18"/>
  <c r="W89" i="18"/>
  <c r="X89" i="18"/>
  <c r="Y89" i="18"/>
  <c r="B90" i="18"/>
  <c r="C90" i="18"/>
  <c r="D90" i="18"/>
  <c r="E90" i="18"/>
  <c r="F90" i="18"/>
  <c r="G90" i="18"/>
  <c r="H90" i="18"/>
  <c r="I90" i="18"/>
  <c r="J90" i="18"/>
  <c r="K90" i="18"/>
  <c r="L90" i="18"/>
  <c r="M90" i="18"/>
  <c r="N90" i="18"/>
  <c r="O90" i="18"/>
  <c r="P90" i="18"/>
  <c r="Q90" i="18"/>
  <c r="R90" i="18"/>
  <c r="S90" i="18"/>
  <c r="T90" i="18"/>
  <c r="U90" i="18"/>
  <c r="V90" i="18"/>
  <c r="W90" i="18"/>
  <c r="X90" i="18"/>
  <c r="Y90" i="18"/>
  <c r="B91" i="18"/>
  <c r="C91" i="18"/>
  <c r="D91" i="18"/>
  <c r="E91" i="18"/>
  <c r="F91" i="18"/>
  <c r="G91" i="18"/>
  <c r="H91" i="18"/>
  <c r="I91" i="18"/>
  <c r="J91" i="18"/>
  <c r="K91" i="18"/>
  <c r="L91" i="18"/>
  <c r="M91" i="18"/>
  <c r="N91" i="18"/>
  <c r="O91" i="18"/>
  <c r="P91" i="18"/>
  <c r="Q91" i="18"/>
  <c r="R91" i="18"/>
  <c r="S91" i="18"/>
  <c r="T91" i="18"/>
  <c r="U91" i="18"/>
  <c r="V91" i="18"/>
  <c r="W91" i="18"/>
  <c r="X91" i="18"/>
  <c r="Y91" i="18"/>
  <c r="B92" i="18"/>
  <c r="C92" i="18"/>
  <c r="D92" i="18"/>
  <c r="E92" i="18"/>
  <c r="F92" i="18"/>
  <c r="G92" i="18"/>
  <c r="H92" i="18"/>
  <c r="I92" i="18"/>
  <c r="J92" i="18"/>
  <c r="K92" i="18"/>
  <c r="L92" i="18"/>
  <c r="M92" i="18"/>
  <c r="N92" i="18"/>
  <c r="O92" i="18"/>
  <c r="P92" i="18"/>
  <c r="Q92" i="18"/>
  <c r="R92" i="18"/>
  <c r="S92" i="18"/>
  <c r="T92" i="18"/>
  <c r="U92" i="18"/>
  <c r="V92" i="18"/>
  <c r="W92" i="18"/>
  <c r="X92" i="18"/>
  <c r="Y92" i="18"/>
  <c r="B93" i="18"/>
  <c r="C93" i="18"/>
  <c r="D93" i="18"/>
  <c r="E93" i="18"/>
  <c r="F93" i="18"/>
  <c r="G93" i="18"/>
  <c r="H93" i="18"/>
  <c r="I93" i="18"/>
  <c r="J93" i="18"/>
  <c r="K93" i="18"/>
  <c r="L93" i="18"/>
  <c r="M93" i="18"/>
  <c r="N93" i="18"/>
  <c r="O93" i="18"/>
  <c r="P93" i="18"/>
  <c r="Q93" i="18"/>
  <c r="R93" i="18"/>
  <c r="S93" i="18"/>
  <c r="T93" i="18"/>
  <c r="U93" i="18"/>
  <c r="V93" i="18"/>
  <c r="W93" i="18"/>
  <c r="X93" i="18"/>
  <c r="Y93" i="18"/>
  <c r="B94" i="18"/>
  <c r="C94" i="18"/>
  <c r="D94" i="18"/>
  <c r="E94" i="18"/>
  <c r="F94" i="18"/>
  <c r="G94" i="18"/>
  <c r="H94" i="18"/>
  <c r="I94" i="18"/>
  <c r="J94" i="18"/>
  <c r="K94" i="18"/>
  <c r="L94" i="18"/>
  <c r="M94" i="18"/>
  <c r="N94" i="18"/>
  <c r="O94" i="18"/>
  <c r="P94" i="18"/>
  <c r="Q94" i="18"/>
  <c r="R94" i="18"/>
  <c r="S94" i="18"/>
  <c r="T94" i="18"/>
  <c r="U94" i="18"/>
  <c r="V94" i="18"/>
  <c r="W94" i="18"/>
  <c r="X94" i="18"/>
  <c r="Y94" i="18"/>
  <c r="B95" i="18"/>
  <c r="C95" i="18"/>
  <c r="D95" i="18"/>
  <c r="E95" i="18"/>
  <c r="F95" i="18"/>
  <c r="G95" i="18"/>
  <c r="H95" i="18"/>
  <c r="I95" i="18"/>
  <c r="J95" i="18"/>
  <c r="K95" i="18"/>
  <c r="L95" i="18"/>
  <c r="M95" i="18"/>
  <c r="N95" i="18"/>
  <c r="O95" i="18"/>
  <c r="P95" i="18"/>
  <c r="Q95" i="18"/>
  <c r="R95" i="18"/>
  <c r="S95" i="18"/>
  <c r="T95" i="18"/>
  <c r="U95" i="18"/>
  <c r="V95" i="18"/>
  <c r="W95" i="18"/>
  <c r="X95" i="18"/>
  <c r="Y95" i="18"/>
  <c r="B96" i="18"/>
  <c r="C96" i="18"/>
  <c r="D96" i="18"/>
  <c r="E96" i="18"/>
  <c r="F96" i="18"/>
  <c r="G96" i="18"/>
  <c r="H96" i="18"/>
  <c r="I96" i="18"/>
  <c r="J96" i="18"/>
  <c r="K96" i="18"/>
  <c r="L96" i="18"/>
  <c r="M96" i="18"/>
  <c r="N96" i="18"/>
  <c r="O96" i="18"/>
  <c r="P96" i="18"/>
  <c r="Q96" i="18"/>
  <c r="R96" i="18"/>
  <c r="S96" i="18"/>
  <c r="T96" i="18"/>
  <c r="U96" i="18"/>
  <c r="V96" i="18"/>
  <c r="W96" i="18"/>
  <c r="X96" i="18"/>
  <c r="Y96" i="18"/>
  <c r="B97" i="18"/>
  <c r="C97" i="18"/>
  <c r="D97" i="18"/>
  <c r="E97" i="18"/>
  <c r="F97" i="18"/>
  <c r="G97" i="18"/>
  <c r="H97" i="18"/>
  <c r="I97" i="18"/>
  <c r="J97" i="18"/>
  <c r="K97" i="18"/>
  <c r="L97" i="18"/>
  <c r="M97" i="18"/>
  <c r="N97" i="18"/>
  <c r="O97" i="18"/>
  <c r="P97" i="18"/>
  <c r="Q97" i="18"/>
  <c r="R97" i="18"/>
  <c r="S97" i="18"/>
  <c r="T97" i="18"/>
  <c r="U97" i="18"/>
  <c r="V97" i="18"/>
  <c r="W97" i="18"/>
  <c r="X97" i="18"/>
  <c r="Y97" i="18"/>
  <c r="B98" i="18"/>
  <c r="C98" i="18"/>
  <c r="D98" i="18"/>
  <c r="E98" i="18"/>
  <c r="F98" i="18"/>
  <c r="G98" i="18"/>
  <c r="H98" i="18"/>
  <c r="I98" i="18"/>
  <c r="J98" i="18"/>
  <c r="K98" i="18"/>
  <c r="L98" i="18"/>
  <c r="M98" i="18"/>
  <c r="N98" i="18"/>
  <c r="O98" i="18"/>
  <c r="P98" i="18"/>
  <c r="Q98" i="18"/>
  <c r="R98" i="18"/>
  <c r="S98" i="18"/>
  <c r="T98" i="18"/>
  <c r="U98" i="18"/>
  <c r="V98" i="18"/>
  <c r="W98" i="18"/>
  <c r="X98" i="18"/>
  <c r="Y98" i="18"/>
  <c r="B99" i="18"/>
  <c r="C99" i="18"/>
  <c r="D99" i="18"/>
  <c r="E99" i="18"/>
  <c r="F99" i="18"/>
  <c r="G99" i="18"/>
  <c r="H99" i="18"/>
  <c r="I99" i="18"/>
  <c r="J99" i="18"/>
  <c r="K99" i="18"/>
  <c r="L99" i="18"/>
  <c r="M99" i="18"/>
  <c r="N99" i="18"/>
  <c r="O99" i="18"/>
  <c r="P99" i="18"/>
  <c r="Q99" i="18"/>
  <c r="R99" i="18"/>
  <c r="S99" i="18"/>
  <c r="T99" i="18"/>
  <c r="U99" i="18"/>
  <c r="V99" i="18"/>
  <c r="W99" i="18"/>
  <c r="X99" i="18"/>
  <c r="Y99" i="18"/>
  <c r="B100" i="18"/>
  <c r="C100" i="18"/>
  <c r="D100" i="18"/>
  <c r="E100" i="18"/>
  <c r="F100" i="18"/>
  <c r="G100" i="18"/>
  <c r="H100" i="18"/>
  <c r="I100" i="18"/>
  <c r="J100" i="18"/>
  <c r="K100" i="18"/>
  <c r="L100" i="18"/>
  <c r="M100" i="18"/>
  <c r="N100" i="18"/>
  <c r="O100" i="18"/>
  <c r="P100" i="18"/>
  <c r="Q100" i="18"/>
  <c r="R100" i="18"/>
  <c r="S100" i="18"/>
  <c r="T100" i="18"/>
  <c r="U100" i="18"/>
  <c r="V100" i="18"/>
  <c r="W100" i="18"/>
  <c r="X100" i="18"/>
  <c r="Y100" i="18"/>
  <c r="B101" i="18"/>
  <c r="C101" i="18"/>
  <c r="D101" i="18"/>
  <c r="E101" i="18"/>
  <c r="F101" i="18"/>
  <c r="G101" i="18"/>
  <c r="H101" i="18"/>
  <c r="I101" i="18"/>
  <c r="J101" i="18"/>
  <c r="K101" i="18"/>
  <c r="L101" i="18"/>
  <c r="M101" i="18"/>
  <c r="N101" i="18"/>
  <c r="O101" i="18"/>
  <c r="P101" i="18"/>
  <c r="Q101" i="18"/>
  <c r="R101" i="18"/>
  <c r="S101" i="18"/>
  <c r="T101" i="18"/>
  <c r="U101" i="18"/>
  <c r="V101" i="18"/>
  <c r="W101" i="18"/>
  <c r="X101" i="18"/>
  <c r="Y101" i="18"/>
  <c r="B102" i="18"/>
  <c r="C102" i="18"/>
  <c r="D102" i="18"/>
  <c r="E102" i="18"/>
  <c r="F102" i="18"/>
  <c r="G102" i="18"/>
  <c r="H102" i="18"/>
  <c r="I102" i="18"/>
  <c r="J102" i="18"/>
  <c r="K102" i="18"/>
  <c r="L102" i="18"/>
  <c r="M102" i="18"/>
  <c r="N102" i="18"/>
  <c r="O102" i="18"/>
  <c r="P102" i="18"/>
  <c r="Q102" i="18"/>
  <c r="R102" i="18"/>
  <c r="S102" i="18"/>
  <c r="T102" i="18"/>
  <c r="U102" i="18"/>
  <c r="V102" i="18"/>
  <c r="W102" i="18"/>
  <c r="X102" i="18"/>
  <c r="Y102" i="18"/>
  <c r="B103" i="18"/>
  <c r="C103" i="18"/>
  <c r="D103" i="18"/>
  <c r="E103" i="18"/>
  <c r="F103" i="18"/>
  <c r="G103" i="18"/>
  <c r="H103" i="18"/>
  <c r="I103" i="18"/>
  <c r="J103" i="18"/>
  <c r="K103" i="18"/>
  <c r="L103" i="18"/>
  <c r="M103" i="18"/>
  <c r="N103" i="18"/>
  <c r="O103" i="18"/>
  <c r="P103" i="18"/>
  <c r="Q103" i="18"/>
  <c r="R103" i="18"/>
  <c r="S103" i="18"/>
  <c r="T103" i="18"/>
  <c r="U103" i="18"/>
  <c r="V103" i="18"/>
  <c r="W103" i="18"/>
  <c r="X103" i="18"/>
  <c r="Y103" i="18"/>
  <c r="B104" i="18"/>
  <c r="C104" i="18"/>
  <c r="D104" i="18"/>
  <c r="E104" i="18"/>
  <c r="F104" i="18"/>
  <c r="G104" i="18"/>
  <c r="H104" i="18"/>
  <c r="I104" i="18"/>
  <c r="J104" i="18"/>
  <c r="K104" i="18"/>
  <c r="L104" i="18"/>
  <c r="M104" i="18"/>
  <c r="N104" i="18"/>
  <c r="O104" i="18"/>
  <c r="P104" i="18"/>
  <c r="Q104" i="18"/>
  <c r="R104" i="18"/>
  <c r="S104" i="18"/>
  <c r="T104" i="18"/>
  <c r="U104" i="18"/>
  <c r="V104" i="18"/>
  <c r="W104" i="18"/>
  <c r="X104" i="18"/>
  <c r="Y104" i="18"/>
  <c r="B105" i="18"/>
  <c r="C105" i="18"/>
  <c r="D105" i="18"/>
  <c r="E105" i="18"/>
  <c r="F105" i="18"/>
  <c r="G105" i="18"/>
  <c r="H105" i="18"/>
  <c r="I105" i="18"/>
  <c r="J105" i="18"/>
  <c r="K105" i="18"/>
  <c r="L105" i="18"/>
  <c r="M105" i="18"/>
  <c r="N105" i="18"/>
  <c r="O105" i="18"/>
  <c r="P105" i="18"/>
  <c r="Q105" i="18"/>
  <c r="R105" i="18"/>
  <c r="S105" i="18"/>
  <c r="T105" i="18"/>
  <c r="U105" i="18"/>
  <c r="V105" i="18"/>
  <c r="W105" i="18"/>
  <c r="X105" i="18"/>
  <c r="Y105" i="18"/>
  <c r="B106" i="18"/>
  <c r="C106" i="18"/>
  <c r="D106" i="18"/>
  <c r="E106" i="18"/>
  <c r="F106" i="18"/>
  <c r="G106" i="18"/>
  <c r="H106" i="18"/>
  <c r="I106" i="18"/>
  <c r="J106" i="18"/>
  <c r="K106" i="18"/>
  <c r="L106" i="18"/>
  <c r="M106" i="18"/>
  <c r="N106" i="18"/>
  <c r="O106" i="18"/>
  <c r="P106" i="18"/>
  <c r="Q106" i="18"/>
  <c r="R106" i="18"/>
  <c r="S106" i="18"/>
  <c r="T106" i="18"/>
  <c r="U106" i="18"/>
  <c r="V106" i="18"/>
  <c r="W106" i="18"/>
  <c r="X106" i="18"/>
  <c r="Y106" i="18"/>
  <c r="B107" i="18"/>
  <c r="C107" i="18"/>
  <c r="D107" i="18"/>
  <c r="E107" i="18"/>
  <c r="F107" i="18"/>
  <c r="G107" i="18"/>
  <c r="H107" i="18"/>
  <c r="I107" i="18"/>
  <c r="J107" i="18"/>
  <c r="K107" i="18"/>
  <c r="L107" i="18"/>
  <c r="M107" i="18"/>
  <c r="N107" i="18"/>
  <c r="O107" i="18"/>
  <c r="P107" i="18"/>
  <c r="Q107" i="18"/>
  <c r="R107" i="18"/>
  <c r="S107" i="18"/>
  <c r="T107" i="18"/>
  <c r="U107" i="18"/>
  <c r="V107" i="18"/>
  <c r="W107" i="18"/>
  <c r="X107" i="18"/>
  <c r="Y107" i="18"/>
  <c r="B108" i="18"/>
  <c r="C108" i="18"/>
  <c r="D108" i="18"/>
  <c r="E108" i="18"/>
  <c r="F108" i="18"/>
  <c r="G108" i="18"/>
  <c r="H108" i="18"/>
  <c r="I108" i="18"/>
  <c r="J108" i="18"/>
  <c r="K108" i="18"/>
  <c r="L108" i="18"/>
  <c r="M108" i="18"/>
  <c r="N108" i="18"/>
  <c r="O108" i="18"/>
  <c r="P108" i="18"/>
  <c r="Q108" i="18"/>
  <c r="R108" i="18"/>
  <c r="S108" i="18"/>
  <c r="T108" i="18"/>
  <c r="U108" i="18"/>
  <c r="V108" i="18"/>
  <c r="W108" i="18"/>
  <c r="X108" i="18"/>
  <c r="Y108" i="18"/>
  <c r="B109" i="18"/>
  <c r="C109" i="18"/>
  <c r="D109" i="18"/>
  <c r="E109" i="18"/>
  <c r="F109" i="18"/>
  <c r="G109" i="18"/>
  <c r="H109" i="18"/>
  <c r="I109" i="18"/>
  <c r="J109" i="18"/>
  <c r="K109" i="18"/>
  <c r="L109" i="18"/>
  <c r="M109" i="18"/>
  <c r="N109" i="18"/>
  <c r="O109" i="18"/>
  <c r="P109" i="18"/>
  <c r="Q109" i="18"/>
  <c r="R109" i="18"/>
  <c r="S109" i="18"/>
  <c r="T109" i="18"/>
  <c r="U109" i="18"/>
  <c r="V109" i="18"/>
  <c r="W109" i="18"/>
  <c r="X109" i="18"/>
  <c r="Y109" i="18"/>
  <c r="B110" i="18"/>
  <c r="C110" i="18"/>
  <c r="D110" i="18"/>
  <c r="E110" i="18"/>
  <c r="F110" i="18"/>
  <c r="G110" i="18"/>
  <c r="H110" i="18"/>
  <c r="I110" i="18"/>
  <c r="J110" i="18"/>
  <c r="K110" i="18"/>
  <c r="L110" i="18"/>
  <c r="M110" i="18"/>
  <c r="N110" i="18"/>
  <c r="O110" i="18"/>
  <c r="P110" i="18"/>
  <c r="Q110" i="18"/>
  <c r="R110" i="18"/>
  <c r="S110" i="18"/>
  <c r="T110" i="18"/>
  <c r="U110" i="18"/>
  <c r="V110" i="18"/>
  <c r="W110" i="18"/>
  <c r="X110" i="18"/>
  <c r="Y110" i="18"/>
  <c r="B111" i="18"/>
  <c r="C111" i="18"/>
  <c r="D111" i="18"/>
  <c r="E111" i="18"/>
  <c r="F111" i="18"/>
  <c r="G111" i="18"/>
  <c r="H111" i="18"/>
  <c r="I111" i="18"/>
  <c r="J111" i="18"/>
  <c r="K111" i="18"/>
  <c r="L111" i="18"/>
  <c r="M111" i="18"/>
  <c r="N111" i="18"/>
  <c r="O111" i="18"/>
  <c r="P111" i="18"/>
  <c r="Q111" i="18"/>
  <c r="R111" i="18"/>
  <c r="S111" i="18"/>
  <c r="T111" i="18"/>
  <c r="U111" i="18"/>
  <c r="V111" i="18"/>
  <c r="W111" i="18"/>
  <c r="X111" i="18"/>
  <c r="Y111" i="18"/>
  <c r="B112" i="18"/>
  <c r="C112" i="18"/>
  <c r="D112" i="18"/>
  <c r="E112" i="18"/>
  <c r="F112" i="18"/>
  <c r="G112" i="18"/>
  <c r="H112" i="18"/>
  <c r="I112" i="18"/>
  <c r="J112" i="18"/>
  <c r="K112" i="18"/>
  <c r="L112" i="18"/>
  <c r="M112" i="18"/>
  <c r="N112" i="18"/>
  <c r="O112" i="18"/>
  <c r="P112" i="18"/>
  <c r="Q112" i="18"/>
  <c r="R112" i="18"/>
  <c r="S112" i="18"/>
  <c r="T112" i="18"/>
  <c r="U112" i="18"/>
  <c r="V112" i="18"/>
  <c r="W112" i="18"/>
  <c r="X112" i="18"/>
  <c r="Y112" i="18"/>
  <c r="C82" i="18"/>
  <c r="D82" i="18"/>
  <c r="E82" i="18"/>
  <c r="F82" i="18"/>
  <c r="G82" i="18"/>
  <c r="H82" i="18"/>
  <c r="I82" i="18"/>
  <c r="J82" i="18"/>
  <c r="K82" i="18"/>
  <c r="L82" i="18"/>
  <c r="M82" i="18"/>
  <c r="N82" i="18"/>
  <c r="O82" i="18"/>
  <c r="P82" i="18"/>
  <c r="Q82" i="18"/>
  <c r="R82" i="18"/>
  <c r="S82" i="18"/>
  <c r="T82" i="18"/>
  <c r="U82" i="18"/>
  <c r="V82" i="18"/>
  <c r="W82" i="18"/>
  <c r="X82" i="18"/>
  <c r="Y82" i="18"/>
  <c r="B82" i="18"/>
  <c r="B49" i="18"/>
  <c r="C49" i="18"/>
  <c r="D49" i="18"/>
  <c r="E49" i="18"/>
  <c r="F49" i="18"/>
  <c r="G49" i="18"/>
  <c r="H49" i="18"/>
  <c r="I49" i="18"/>
  <c r="J49" i="18"/>
  <c r="K49" i="18"/>
  <c r="L49" i="18"/>
  <c r="M49" i="18"/>
  <c r="N49" i="18"/>
  <c r="O49" i="18"/>
  <c r="P49" i="18"/>
  <c r="Q49" i="18"/>
  <c r="R49" i="18"/>
  <c r="S49" i="18"/>
  <c r="T49" i="18"/>
  <c r="U49" i="18"/>
  <c r="V49" i="18"/>
  <c r="W49" i="18"/>
  <c r="X49" i="18"/>
  <c r="Y49" i="18"/>
  <c r="B50" i="18"/>
  <c r="C50" i="18"/>
  <c r="D50" i="18"/>
  <c r="E50" i="18"/>
  <c r="F50" i="18"/>
  <c r="G50" i="18"/>
  <c r="H50" i="18"/>
  <c r="I50" i="18"/>
  <c r="J50" i="18"/>
  <c r="K50" i="18"/>
  <c r="L50" i="18"/>
  <c r="M50" i="18"/>
  <c r="N50" i="18"/>
  <c r="O50" i="18"/>
  <c r="P50" i="18"/>
  <c r="Q50" i="18"/>
  <c r="R50" i="18"/>
  <c r="S50" i="18"/>
  <c r="T50" i="18"/>
  <c r="U50" i="18"/>
  <c r="V50" i="18"/>
  <c r="W50" i="18"/>
  <c r="X50" i="18"/>
  <c r="Y50" i="18"/>
  <c r="B51" i="18"/>
  <c r="C51" i="18"/>
  <c r="D51" i="18"/>
  <c r="E51" i="18"/>
  <c r="F51" i="18"/>
  <c r="G51" i="18"/>
  <c r="H51" i="18"/>
  <c r="I51" i="18"/>
  <c r="J51" i="18"/>
  <c r="K51" i="18"/>
  <c r="L51" i="18"/>
  <c r="M51" i="18"/>
  <c r="N51" i="18"/>
  <c r="O51" i="18"/>
  <c r="P51" i="18"/>
  <c r="Q51" i="18"/>
  <c r="R51" i="18"/>
  <c r="S51" i="18"/>
  <c r="T51" i="18"/>
  <c r="U51" i="18"/>
  <c r="V51" i="18"/>
  <c r="W51" i="18"/>
  <c r="X51" i="18"/>
  <c r="Y51" i="18"/>
  <c r="B52" i="18"/>
  <c r="C52" i="18"/>
  <c r="D52" i="18"/>
  <c r="E52" i="18"/>
  <c r="F52" i="18"/>
  <c r="G52" i="18"/>
  <c r="H52" i="18"/>
  <c r="I52" i="18"/>
  <c r="J52" i="18"/>
  <c r="K52" i="18"/>
  <c r="L52" i="18"/>
  <c r="M52" i="18"/>
  <c r="N52" i="18"/>
  <c r="O52" i="18"/>
  <c r="P52" i="18"/>
  <c r="Q52" i="18"/>
  <c r="R52" i="18"/>
  <c r="S52" i="18"/>
  <c r="T52" i="18"/>
  <c r="U52" i="18"/>
  <c r="V52" i="18"/>
  <c r="W52" i="18"/>
  <c r="X52" i="18"/>
  <c r="Y52" i="18"/>
  <c r="B53" i="18"/>
  <c r="C53" i="18"/>
  <c r="D53" i="18"/>
  <c r="E53" i="18"/>
  <c r="F53" i="18"/>
  <c r="G53" i="18"/>
  <c r="H53" i="18"/>
  <c r="I53" i="18"/>
  <c r="J53" i="18"/>
  <c r="K53" i="18"/>
  <c r="L53" i="18"/>
  <c r="M53" i="18"/>
  <c r="N53" i="18"/>
  <c r="O53" i="18"/>
  <c r="P53" i="18"/>
  <c r="Q53" i="18"/>
  <c r="R53" i="18"/>
  <c r="S53" i="18"/>
  <c r="T53" i="18"/>
  <c r="U53" i="18"/>
  <c r="V53" i="18"/>
  <c r="W53" i="18"/>
  <c r="X53" i="18"/>
  <c r="Y53" i="18"/>
  <c r="B54" i="18"/>
  <c r="C54" i="18"/>
  <c r="D54" i="18"/>
  <c r="E54" i="18"/>
  <c r="F54" i="18"/>
  <c r="G54" i="18"/>
  <c r="H54" i="18"/>
  <c r="I54" i="18"/>
  <c r="J54" i="18"/>
  <c r="K54" i="18"/>
  <c r="L54" i="18"/>
  <c r="M54" i="18"/>
  <c r="N54" i="18"/>
  <c r="O54" i="18"/>
  <c r="P54" i="18"/>
  <c r="Q54" i="18"/>
  <c r="R54" i="18"/>
  <c r="S54" i="18"/>
  <c r="T54" i="18"/>
  <c r="U54" i="18"/>
  <c r="V54" i="18"/>
  <c r="W54" i="18"/>
  <c r="X54" i="18"/>
  <c r="Y54" i="18"/>
  <c r="B55" i="18"/>
  <c r="C55" i="18"/>
  <c r="D55" i="18"/>
  <c r="E55" i="18"/>
  <c r="F55" i="18"/>
  <c r="G55" i="18"/>
  <c r="H55" i="18"/>
  <c r="I55" i="18"/>
  <c r="J55" i="18"/>
  <c r="K55" i="18"/>
  <c r="L55" i="18"/>
  <c r="M55" i="18"/>
  <c r="N55" i="18"/>
  <c r="O55" i="18"/>
  <c r="P55" i="18"/>
  <c r="Q55" i="18"/>
  <c r="R55" i="18"/>
  <c r="S55" i="18"/>
  <c r="T55" i="18"/>
  <c r="U55" i="18"/>
  <c r="V55" i="18"/>
  <c r="W55" i="18"/>
  <c r="X55" i="18"/>
  <c r="Y55" i="18"/>
  <c r="B56" i="18"/>
  <c r="C56" i="18"/>
  <c r="D56" i="18"/>
  <c r="E56" i="18"/>
  <c r="F56" i="18"/>
  <c r="G56" i="18"/>
  <c r="H56" i="18"/>
  <c r="I56" i="18"/>
  <c r="J56" i="18"/>
  <c r="K56" i="18"/>
  <c r="L56" i="18"/>
  <c r="M56" i="18"/>
  <c r="N56" i="18"/>
  <c r="O56" i="18"/>
  <c r="P56" i="18"/>
  <c r="Q56" i="18"/>
  <c r="R56" i="18"/>
  <c r="S56" i="18"/>
  <c r="T56" i="18"/>
  <c r="U56" i="18"/>
  <c r="V56" i="18"/>
  <c r="W56" i="18"/>
  <c r="X56" i="18"/>
  <c r="Y56" i="18"/>
  <c r="B57" i="18"/>
  <c r="C57" i="18"/>
  <c r="D57" i="18"/>
  <c r="E57" i="18"/>
  <c r="F57" i="18"/>
  <c r="G57" i="18"/>
  <c r="H57" i="18"/>
  <c r="I57" i="18"/>
  <c r="J57" i="18"/>
  <c r="K57" i="18"/>
  <c r="L57" i="18"/>
  <c r="M57" i="18"/>
  <c r="N57" i="18"/>
  <c r="O57" i="18"/>
  <c r="P57" i="18"/>
  <c r="Q57" i="18"/>
  <c r="R57" i="18"/>
  <c r="S57" i="18"/>
  <c r="T57" i="18"/>
  <c r="U57" i="18"/>
  <c r="V57" i="18"/>
  <c r="W57" i="18"/>
  <c r="X57" i="18"/>
  <c r="Y57" i="18"/>
  <c r="B58" i="18"/>
  <c r="C58" i="18"/>
  <c r="D58" i="18"/>
  <c r="E58" i="18"/>
  <c r="F58" i="18"/>
  <c r="G58" i="18"/>
  <c r="H58" i="18"/>
  <c r="I58" i="18"/>
  <c r="J58" i="18"/>
  <c r="K58" i="18"/>
  <c r="L58" i="18"/>
  <c r="M58" i="18"/>
  <c r="N58" i="18"/>
  <c r="O58" i="18"/>
  <c r="P58" i="18"/>
  <c r="Q58" i="18"/>
  <c r="R58" i="18"/>
  <c r="S58" i="18"/>
  <c r="T58" i="18"/>
  <c r="U58" i="18"/>
  <c r="V58" i="18"/>
  <c r="W58" i="18"/>
  <c r="X58" i="18"/>
  <c r="Y58" i="18"/>
  <c r="B59" i="18"/>
  <c r="C59" i="18"/>
  <c r="D59" i="18"/>
  <c r="E59" i="18"/>
  <c r="F59" i="18"/>
  <c r="G59" i="18"/>
  <c r="H59" i="18"/>
  <c r="I59" i="18"/>
  <c r="J59" i="18"/>
  <c r="K59" i="18"/>
  <c r="L59" i="18"/>
  <c r="M59" i="18"/>
  <c r="N59" i="18"/>
  <c r="O59" i="18"/>
  <c r="P59" i="18"/>
  <c r="Q59" i="18"/>
  <c r="R59" i="18"/>
  <c r="S59" i="18"/>
  <c r="T59" i="18"/>
  <c r="U59" i="18"/>
  <c r="V59" i="18"/>
  <c r="W59" i="18"/>
  <c r="X59" i="18"/>
  <c r="Y59" i="18"/>
  <c r="B60" i="18"/>
  <c r="C60" i="18"/>
  <c r="D60" i="18"/>
  <c r="E60" i="18"/>
  <c r="F60" i="18"/>
  <c r="G60" i="18"/>
  <c r="H60" i="18"/>
  <c r="I60" i="18"/>
  <c r="J60" i="18"/>
  <c r="K60" i="18"/>
  <c r="L60" i="18"/>
  <c r="M60" i="18"/>
  <c r="N60" i="18"/>
  <c r="O60" i="18"/>
  <c r="P60" i="18"/>
  <c r="Q60" i="18"/>
  <c r="R60" i="18"/>
  <c r="S60" i="18"/>
  <c r="T60" i="18"/>
  <c r="U60" i="18"/>
  <c r="V60" i="18"/>
  <c r="W60" i="18"/>
  <c r="X60" i="18"/>
  <c r="Y60" i="18"/>
  <c r="B61" i="18"/>
  <c r="C61" i="18"/>
  <c r="D61" i="18"/>
  <c r="E61" i="18"/>
  <c r="F61" i="18"/>
  <c r="G61" i="18"/>
  <c r="H61" i="18"/>
  <c r="I61" i="18"/>
  <c r="J61" i="18"/>
  <c r="K61" i="18"/>
  <c r="L61" i="18"/>
  <c r="M61" i="18"/>
  <c r="N61" i="18"/>
  <c r="O61" i="18"/>
  <c r="P61" i="18"/>
  <c r="Q61" i="18"/>
  <c r="R61" i="18"/>
  <c r="S61" i="18"/>
  <c r="T61" i="18"/>
  <c r="U61" i="18"/>
  <c r="V61" i="18"/>
  <c r="W61" i="18"/>
  <c r="X61" i="18"/>
  <c r="Y61" i="18"/>
  <c r="B62" i="18"/>
  <c r="C62" i="18"/>
  <c r="D62" i="18"/>
  <c r="E62" i="18"/>
  <c r="F62" i="18"/>
  <c r="G62" i="18"/>
  <c r="H62" i="18"/>
  <c r="I62" i="18"/>
  <c r="J62" i="18"/>
  <c r="K62" i="18"/>
  <c r="L62" i="18"/>
  <c r="M62" i="18"/>
  <c r="N62" i="18"/>
  <c r="O62" i="18"/>
  <c r="P62" i="18"/>
  <c r="Q62" i="18"/>
  <c r="R62" i="18"/>
  <c r="S62" i="18"/>
  <c r="T62" i="18"/>
  <c r="U62" i="18"/>
  <c r="V62" i="18"/>
  <c r="W62" i="18"/>
  <c r="X62" i="18"/>
  <c r="Y62" i="18"/>
  <c r="B63" i="18"/>
  <c r="C63" i="18"/>
  <c r="D63" i="18"/>
  <c r="E63" i="18"/>
  <c r="F63" i="18"/>
  <c r="G63" i="18"/>
  <c r="H63" i="18"/>
  <c r="I63" i="18"/>
  <c r="J63" i="18"/>
  <c r="K63" i="18"/>
  <c r="L63" i="18"/>
  <c r="M63" i="18"/>
  <c r="N63" i="18"/>
  <c r="O63" i="18"/>
  <c r="P63" i="18"/>
  <c r="Q63" i="18"/>
  <c r="R63" i="18"/>
  <c r="S63" i="18"/>
  <c r="T63" i="18"/>
  <c r="U63" i="18"/>
  <c r="V63" i="18"/>
  <c r="W63" i="18"/>
  <c r="X63" i="18"/>
  <c r="Y63" i="18"/>
  <c r="B64" i="18"/>
  <c r="C64" i="18"/>
  <c r="D64" i="18"/>
  <c r="E64" i="18"/>
  <c r="F64" i="18"/>
  <c r="G64" i="18"/>
  <c r="H64" i="18"/>
  <c r="I64" i="18"/>
  <c r="J64" i="18"/>
  <c r="K64" i="18"/>
  <c r="L64" i="18"/>
  <c r="M64" i="18"/>
  <c r="N64" i="18"/>
  <c r="O64" i="18"/>
  <c r="P64" i="18"/>
  <c r="Q64" i="18"/>
  <c r="R64" i="18"/>
  <c r="S64" i="18"/>
  <c r="T64" i="18"/>
  <c r="U64" i="18"/>
  <c r="V64" i="18"/>
  <c r="W64" i="18"/>
  <c r="X64" i="18"/>
  <c r="Y64" i="18"/>
  <c r="B65" i="18"/>
  <c r="C65" i="18"/>
  <c r="D65" i="18"/>
  <c r="E65" i="18"/>
  <c r="F65" i="18"/>
  <c r="G65" i="18"/>
  <c r="H65" i="18"/>
  <c r="I65" i="18"/>
  <c r="J65" i="18"/>
  <c r="K65" i="18"/>
  <c r="L65" i="18"/>
  <c r="M65" i="18"/>
  <c r="N65" i="18"/>
  <c r="O65" i="18"/>
  <c r="P65" i="18"/>
  <c r="Q65" i="18"/>
  <c r="R65" i="18"/>
  <c r="S65" i="18"/>
  <c r="T65" i="18"/>
  <c r="U65" i="18"/>
  <c r="V65" i="18"/>
  <c r="W65" i="18"/>
  <c r="X65" i="18"/>
  <c r="Y65" i="18"/>
  <c r="B66" i="18"/>
  <c r="C66" i="18"/>
  <c r="D66" i="18"/>
  <c r="E66" i="18"/>
  <c r="F66" i="18"/>
  <c r="G66" i="18"/>
  <c r="H66" i="18"/>
  <c r="I66" i="18"/>
  <c r="J66" i="18"/>
  <c r="K66" i="18"/>
  <c r="L66" i="18"/>
  <c r="M66" i="18"/>
  <c r="N66" i="18"/>
  <c r="O66" i="18"/>
  <c r="P66" i="18"/>
  <c r="Q66" i="18"/>
  <c r="R66" i="18"/>
  <c r="S66" i="18"/>
  <c r="T66" i="18"/>
  <c r="U66" i="18"/>
  <c r="V66" i="18"/>
  <c r="W66" i="18"/>
  <c r="X66" i="18"/>
  <c r="Y66" i="18"/>
  <c r="B67" i="18"/>
  <c r="C67" i="18"/>
  <c r="D67" i="18"/>
  <c r="E67" i="18"/>
  <c r="F67" i="18"/>
  <c r="G67" i="18"/>
  <c r="H67" i="18"/>
  <c r="I67" i="18"/>
  <c r="J67" i="18"/>
  <c r="K67" i="18"/>
  <c r="L67" i="18"/>
  <c r="M67" i="18"/>
  <c r="N67" i="18"/>
  <c r="O67" i="18"/>
  <c r="P67" i="18"/>
  <c r="Q67" i="18"/>
  <c r="R67" i="18"/>
  <c r="S67" i="18"/>
  <c r="T67" i="18"/>
  <c r="U67" i="18"/>
  <c r="V67" i="18"/>
  <c r="W67" i="18"/>
  <c r="X67" i="18"/>
  <c r="Y67" i="18"/>
  <c r="B68" i="18"/>
  <c r="C68" i="18"/>
  <c r="D68" i="18"/>
  <c r="E68" i="18"/>
  <c r="F68" i="18"/>
  <c r="G68" i="18"/>
  <c r="H68" i="18"/>
  <c r="I68" i="18"/>
  <c r="J68" i="18"/>
  <c r="K68" i="18"/>
  <c r="L68" i="18"/>
  <c r="M68" i="18"/>
  <c r="N68" i="18"/>
  <c r="O68" i="18"/>
  <c r="P68" i="18"/>
  <c r="Q68" i="18"/>
  <c r="R68" i="18"/>
  <c r="S68" i="18"/>
  <c r="T68" i="18"/>
  <c r="U68" i="18"/>
  <c r="V68" i="18"/>
  <c r="W68" i="18"/>
  <c r="X68" i="18"/>
  <c r="Y68" i="18"/>
  <c r="B69" i="18"/>
  <c r="C69" i="18"/>
  <c r="D69" i="18"/>
  <c r="E69" i="18"/>
  <c r="F69" i="18"/>
  <c r="G69" i="18"/>
  <c r="H69" i="18"/>
  <c r="I69" i="18"/>
  <c r="J69" i="18"/>
  <c r="K69" i="18"/>
  <c r="L69" i="18"/>
  <c r="M69" i="18"/>
  <c r="N69" i="18"/>
  <c r="O69" i="18"/>
  <c r="P69" i="18"/>
  <c r="Q69" i="18"/>
  <c r="R69" i="18"/>
  <c r="S69" i="18"/>
  <c r="T69" i="18"/>
  <c r="U69" i="18"/>
  <c r="V69" i="18"/>
  <c r="W69" i="18"/>
  <c r="X69" i="18"/>
  <c r="Y69" i="18"/>
  <c r="B70" i="18"/>
  <c r="C70" i="18"/>
  <c r="D70" i="18"/>
  <c r="E70" i="18"/>
  <c r="F70" i="18"/>
  <c r="G70" i="18"/>
  <c r="H70" i="18"/>
  <c r="I70" i="18"/>
  <c r="J70" i="18"/>
  <c r="K70" i="18"/>
  <c r="L70" i="18"/>
  <c r="M70" i="18"/>
  <c r="N70" i="18"/>
  <c r="O70" i="18"/>
  <c r="P70" i="18"/>
  <c r="Q70" i="18"/>
  <c r="R70" i="18"/>
  <c r="S70" i="18"/>
  <c r="T70" i="18"/>
  <c r="U70" i="18"/>
  <c r="V70" i="18"/>
  <c r="W70" i="18"/>
  <c r="X70" i="18"/>
  <c r="Y70" i="18"/>
  <c r="B71" i="18"/>
  <c r="C71" i="18"/>
  <c r="D71" i="18"/>
  <c r="E71" i="18"/>
  <c r="F71" i="18"/>
  <c r="G71" i="18"/>
  <c r="H71" i="18"/>
  <c r="I71" i="18"/>
  <c r="J71" i="18"/>
  <c r="K71" i="18"/>
  <c r="L71" i="18"/>
  <c r="M71" i="18"/>
  <c r="N71" i="18"/>
  <c r="O71" i="18"/>
  <c r="P71" i="18"/>
  <c r="Q71" i="18"/>
  <c r="R71" i="18"/>
  <c r="S71" i="18"/>
  <c r="T71" i="18"/>
  <c r="U71" i="18"/>
  <c r="V71" i="18"/>
  <c r="W71" i="18"/>
  <c r="X71" i="18"/>
  <c r="Y71" i="18"/>
  <c r="B72" i="18"/>
  <c r="C72" i="18"/>
  <c r="D72" i="18"/>
  <c r="E72" i="18"/>
  <c r="F72" i="18"/>
  <c r="G72" i="18"/>
  <c r="H72" i="18"/>
  <c r="I72" i="18"/>
  <c r="J72" i="18"/>
  <c r="K72" i="18"/>
  <c r="L72" i="18"/>
  <c r="M72" i="18"/>
  <c r="N72" i="18"/>
  <c r="O72" i="18"/>
  <c r="P72" i="18"/>
  <c r="Q72" i="18"/>
  <c r="R72" i="18"/>
  <c r="S72" i="18"/>
  <c r="T72" i="18"/>
  <c r="U72" i="18"/>
  <c r="V72" i="18"/>
  <c r="W72" i="18"/>
  <c r="X72" i="18"/>
  <c r="Y72" i="18"/>
  <c r="B73" i="18"/>
  <c r="C73" i="18"/>
  <c r="D73" i="18"/>
  <c r="E73" i="18"/>
  <c r="F73" i="18"/>
  <c r="G73" i="18"/>
  <c r="H73" i="18"/>
  <c r="I73" i="18"/>
  <c r="J73" i="18"/>
  <c r="K73" i="18"/>
  <c r="L73" i="18"/>
  <c r="M73" i="18"/>
  <c r="N73" i="18"/>
  <c r="O73" i="18"/>
  <c r="P73" i="18"/>
  <c r="Q73" i="18"/>
  <c r="R73" i="18"/>
  <c r="S73" i="18"/>
  <c r="T73" i="18"/>
  <c r="U73" i="18"/>
  <c r="V73" i="18"/>
  <c r="W73" i="18"/>
  <c r="X73" i="18"/>
  <c r="Y73" i="18"/>
  <c r="B74" i="18"/>
  <c r="C74" i="18"/>
  <c r="D74" i="18"/>
  <c r="E74" i="18"/>
  <c r="F74" i="18"/>
  <c r="G74" i="18"/>
  <c r="H74" i="18"/>
  <c r="I74" i="18"/>
  <c r="J74" i="18"/>
  <c r="K74" i="18"/>
  <c r="L74" i="18"/>
  <c r="M74" i="18"/>
  <c r="N74" i="18"/>
  <c r="O74" i="18"/>
  <c r="P74" i="18"/>
  <c r="Q74" i="18"/>
  <c r="R74" i="18"/>
  <c r="S74" i="18"/>
  <c r="T74" i="18"/>
  <c r="U74" i="18"/>
  <c r="V74" i="18"/>
  <c r="W74" i="18"/>
  <c r="X74" i="18"/>
  <c r="Y74" i="18"/>
  <c r="B75" i="18"/>
  <c r="C75" i="18"/>
  <c r="D75" i="18"/>
  <c r="E75" i="18"/>
  <c r="F75" i="18"/>
  <c r="G75" i="18"/>
  <c r="H75" i="18"/>
  <c r="I75" i="18"/>
  <c r="J75" i="18"/>
  <c r="K75" i="18"/>
  <c r="L75" i="18"/>
  <c r="M75" i="18"/>
  <c r="N75" i="18"/>
  <c r="O75" i="18"/>
  <c r="P75" i="18"/>
  <c r="Q75" i="18"/>
  <c r="R75" i="18"/>
  <c r="S75" i="18"/>
  <c r="T75" i="18"/>
  <c r="U75" i="18"/>
  <c r="V75" i="18"/>
  <c r="W75" i="18"/>
  <c r="X75" i="18"/>
  <c r="Y75" i="18"/>
  <c r="B76" i="18"/>
  <c r="C76" i="18"/>
  <c r="D76" i="18"/>
  <c r="E76" i="18"/>
  <c r="F76" i="18"/>
  <c r="G76" i="18"/>
  <c r="H76" i="18"/>
  <c r="I76" i="18"/>
  <c r="J76" i="18"/>
  <c r="K76" i="18"/>
  <c r="L76" i="18"/>
  <c r="M76" i="18"/>
  <c r="N76" i="18"/>
  <c r="O76" i="18"/>
  <c r="P76" i="18"/>
  <c r="Q76" i="18"/>
  <c r="R76" i="18"/>
  <c r="S76" i="18"/>
  <c r="T76" i="18"/>
  <c r="U76" i="18"/>
  <c r="V76" i="18"/>
  <c r="W76" i="18"/>
  <c r="X76" i="18"/>
  <c r="Y76" i="18"/>
  <c r="B77" i="18"/>
  <c r="C77" i="18"/>
  <c r="D77" i="18"/>
  <c r="E77" i="18"/>
  <c r="F77" i="18"/>
  <c r="G77" i="18"/>
  <c r="H77" i="18"/>
  <c r="I77" i="18"/>
  <c r="J77" i="18"/>
  <c r="K77" i="18"/>
  <c r="L77" i="18"/>
  <c r="M77" i="18"/>
  <c r="N77" i="18"/>
  <c r="O77" i="18"/>
  <c r="P77" i="18"/>
  <c r="Q77" i="18"/>
  <c r="R77" i="18"/>
  <c r="S77" i="18"/>
  <c r="T77" i="18"/>
  <c r="U77" i="18"/>
  <c r="V77" i="18"/>
  <c r="W77" i="18"/>
  <c r="X77" i="18"/>
  <c r="Y77" i="18"/>
  <c r="B78" i="18"/>
  <c r="C78" i="18"/>
  <c r="D78" i="18"/>
  <c r="E78" i="18"/>
  <c r="F78" i="18"/>
  <c r="G78" i="18"/>
  <c r="H78" i="18"/>
  <c r="I78" i="18"/>
  <c r="J78" i="18"/>
  <c r="K78" i="18"/>
  <c r="L78" i="18"/>
  <c r="M78" i="18"/>
  <c r="N78" i="18"/>
  <c r="O78" i="18"/>
  <c r="P78" i="18"/>
  <c r="Q78" i="18"/>
  <c r="R78" i="18"/>
  <c r="S78" i="18"/>
  <c r="T78" i="18"/>
  <c r="U78" i="18"/>
  <c r="V78" i="18"/>
  <c r="W78" i="18"/>
  <c r="X78" i="18"/>
  <c r="Y78" i="18"/>
  <c r="C48" i="18"/>
  <c r="D48" i="18"/>
  <c r="E48" i="18"/>
  <c r="F48" i="18"/>
  <c r="G48" i="18"/>
  <c r="H48" i="18"/>
  <c r="I48" i="18"/>
  <c r="J48" i="18"/>
  <c r="K48" i="18"/>
  <c r="L48" i="18"/>
  <c r="M48" i="18"/>
  <c r="N48" i="18"/>
  <c r="O48" i="18"/>
  <c r="P48" i="18"/>
  <c r="Q48" i="18"/>
  <c r="R48" i="18"/>
  <c r="S48" i="18"/>
  <c r="T48" i="18"/>
  <c r="U48" i="18"/>
  <c r="V48" i="18"/>
  <c r="W48" i="18"/>
  <c r="X48" i="18"/>
  <c r="Y48" i="18"/>
  <c r="B48" i="18"/>
  <c r="B14" i="18"/>
  <c r="C14" i="18"/>
  <c r="D14" i="18"/>
  <c r="E14" i="18"/>
  <c r="F14" i="18"/>
  <c r="G14" i="18"/>
  <c r="H14" i="18"/>
  <c r="I14" i="18"/>
  <c r="J14" i="18"/>
  <c r="K14" i="18"/>
  <c r="L14" i="18"/>
  <c r="M14" i="18"/>
  <c r="N14" i="18"/>
  <c r="O14" i="18"/>
  <c r="P14" i="18"/>
  <c r="Q14" i="18"/>
  <c r="R14" i="18"/>
  <c r="S14" i="18"/>
  <c r="T14" i="18"/>
  <c r="U14" i="18"/>
  <c r="V14" i="18"/>
  <c r="W14" i="18"/>
  <c r="X14" i="18"/>
  <c r="Y14" i="18"/>
  <c r="B15" i="18"/>
  <c r="C15" i="18"/>
  <c r="D15" i="18"/>
  <c r="E15" i="18"/>
  <c r="F15" i="18"/>
  <c r="G15" i="18"/>
  <c r="H15" i="18"/>
  <c r="I15" i="18"/>
  <c r="J15" i="18"/>
  <c r="K15" i="18"/>
  <c r="L15" i="18"/>
  <c r="M15" i="18"/>
  <c r="N15" i="18"/>
  <c r="O15" i="18"/>
  <c r="P15" i="18"/>
  <c r="Q15" i="18"/>
  <c r="R15" i="18"/>
  <c r="S15" i="18"/>
  <c r="T15" i="18"/>
  <c r="U15" i="18"/>
  <c r="V15" i="18"/>
  <c r="W15" i="18"/>
  <c r="X15" i="18"/>
  <c r="Y15" i="18"/>
  <c r="B16" i="18"/>
  <c r="C16" i="18"/>
  <c r="D16" i="18"/>
  <c r="E16" i="18"/>
  <c r="F16" i="18"/>
  <c r="G16" i="18"/>
  <c r="H16" i="18"/>
  <c r="I16" i="18"/>
  <c r="J16" i="18"/>
  <c r="K16" i="18"/>
  <c r="L16" i="18"/>
  <c r="M16" i="18"/>
  <c r="N16" i="18"/>
  <c r="O16" i="18"/>
  <c r="P16" i="18"/>
  <c r="Q16" i="18"/>
  <c r="R16" i="18"/>
  <c r="S16" i="18"/>
  <c r="T16" i="18"/>
  <c r="U16" i="18"/>
  <c r="V16" i="18"/>
  <c r="W16" i="18"/>
  <c r="X16" i="18"/>
  <c r="Y16" i="18"/>
  <c r="B17" i="18"/>
  <c r="C17" i="18"/>
  <c r="D17" i="18"/>
  <c r="E17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R17" i="18"/>
  <c r="S17" i="18"/>
  <c r="T17" i="18"/>
  <c r="U17" i="18"/>
  <c r="V17" i="18"/>
  <c r="W17" i="18"/>
  <c r="X17" i="18"/>
  <c r="Y17" i="18"/>
  <c r="B18" i="18"/>
  <c r="C18" i="18"/>
  <c r="D18" i="18"/>
  <c r="E18" i="18"/>
  <c r="F18" i="18"/>
  <c r="G18" i="18"/>
  <c r="H18" i="18"/>
  <c r="I18" i="18"/>
  <c r="J18" i="18"/>
  <c r="K18" i="18"/>
  <c r="L18" i="18"/>
  <c r="M18" i="18"/>
  <c r="N18" i="18"/>
  <c r="O18" i="18"/>
  <c r="P18" i="18"/>
  <c r="Q18" i="18"/>
  <c r="R18" i="18"/>
  <c r="S18" i="18"/>
  <c r="T18" i="18"/>
  <c r="U18" i="18"/>
  <c r="V18" i="18"/>
  <c r="W18" i="18"/>
  <c r="X18" i="18"/>
  <c r="Y18" i="18"/>
  <c r="B19" i="18"/>
  <c r="C19" i="18"/>
  <c r="D19" i="18"/>
  <c r="E19" i="18"/>
  <c r="F19" i="18"/>
  <c r="G19" i="18"/>
  <c r="H19" i="18"/>
  <c r="I19" i="18"/>
  <c r="J19" i="18"/>
  <c r="K19" i="18"/>
  <c r="L19" i="18"/>
  <c r="M19" i="18"/>
  <c r="N19" i="18"/>
  <c r="O19" i="18"/>
  <c r="P19" i="18"/>
  <c r="Q19" i="18"/>
  <c r="R19" i="18"/>
  <c r="S19" i="18"/>
  <c r="T19" i="18"/>
  <c r="U19" i="18"/>
  <c r="V19" i="18"/>
  <c r="W19" i="18"/>
  <c r="X19" i="18"/>
  <c r="Y19" i="18"/>
  <c r="B20" i="18"/>
  <c r="C20" i="18"/>
  <c r="D20" i="18"/>
  <c r="E20" i="18"/>
  <c r="F20" i="18"/>
  <c r="G20" i="18"/>
  <c r="H20" i="18"/>
  <c r="I20" i="18"/>
  <c r="J20" i="18"/>
  <c r="K20" i="18"/>
  <c r="L20" i="18"/>
  <c r="M20" i="18"/>
  <c r="N20" i="18"/>
  <c r="O20" i="18"/>
  <c r="P20" i="18"/>
  <c r="Q20" i="18"/>
  <c r="R20" i="18"/>
  <c r="S20" i="18"/>
  <c r="T20" i="18"/>
  <c r="U20" i="18"/>
  <c r="V20" i="18"/>
  <c r="W20" i="18"/>
  <c r="X20" i="18"/>
  <c r="Y20" i="18"/>
  <c r="B21" i="18"/>
  <c r="C21" i="18"/>
  <c r="D21" i="18"/>
  <c r="E21" i="18"/>
  <c r="F21" i="18"/>
  <c r="G21" i="18"/>
  <c r="H21" i="18"/>
  <c r="I21" i="18"/>
  <c r="J21" i="18"/>
  <c r="K21" i="18"/>
  <c r="L21" i="18"/>
  <c r="M21" i="18"/>
  <c r="N21" i="18"/>
  <c r="O21" i="18"/>
  <c r="P21" i="18"/>
  <c r="Q21" i="18"/>
  <c r="R21" i="18"/>
  <c r="S21" i="18"/>
  <c r="T21" i="18"/>
  <c r="U21" i="18"/>
  <c r="V21" i="18"/>
  <c r="W21" i="18"/>
  <c r="X21" i="18"/>
  <c r="Y21" i="18"/>
  <c r="B22" i="18"/>
  <c r="C22" i="18"/>
  <c r="D22" i="18"/>
  <c r="E22" i="18"/>
  <c r="F22" i="18"/>
  <c r="G22" i="18"/>
  <c r="H22" i="18"/>
  <c r="I22" i="18"/>
  <c r="J22" i="18"/>
  <c r="K22" i="18"/>
  <c r="L22" i="18"/>
  <c r="M22" i="18"/>
  <c r="N22" i="18"/>
  <c r="O22" i="18"/>
  <c r="P22" i="18"/>
  <c r="Q22" i="18"/>
  <c r="R22" i="18"/>
  <c r="S22" i="18"/>
  <c r="T22" i="18"/>
  <c r="U22" i="18"/>
  <c r="V22" i="18"/>
  <c r="W22" i="18"/>
  <c r="X22" i="18"/>
  <c r="Y22" i="18"/>
  <c r="B23" i="18"/>
  <c r="C23" i="18"/>
  <c r="D23" i="18"/>
  <c r="E23" i="18"/>
  <c r="F23" i="18"/>
  <c r="G23" i="18"/>
  <c r="H23" i="18"/>
  <c r="I23" i="18"/>
  <c r="J23" i="18"/>
  <c r="K23" i="18"/>
  <c r="L23" i="18"/>
  <c r="M23" i="18"/>
  <c r="N23" i="18"/>
  <c r="O23" i="18"/>
  <c r="P23" i="18"/>
  <c r="Q23" i="18"/>
  <c r="R23" i="18"/>
  <c r="S23" i="18"/>
  <c r="T23" i="18"/>
  <c r="U23" i="18"/>
  <c r="V23" i="18"/>
  <c r="W23" i="18"/>
  <c r="X23" i="18"/>
  <c r="Y23" i="18"/>
  <c r="B24" i="18"/>
  <c r="C24" i="18"/>
  <c r="D24" i="18"/>
  <c r="E24" i="18"/>
  <c r="F24" i="18"/>
  <c r="G24" i="18"/>
  <c r="H24" i="18"/>
  <c r="I24" i="18"/>
  <c r="J24" i="18"/>
  <c r="K24" i="18"/>
  <c r="L24" i="18"/>
  <c r="M24" i="18"/>
  <c r="N24" i="18"/>
  <c r="O24" i="18"/>
  <c r="P24" i="18"/>
  <c r="Q24" i="18"/>
  <c r="R24" i="18"/>
  <c r="S24" i="18"/>
  <c r="T24" i="18"/>
  <c r="U24" i="18"/>
  <c r="V24" i="18"/>
  <c r="W24" i="18"/>
  <c r="X24" i="18"/>
  <c r="Y24" i="18"/>
  <c r="B25" i="18"/>
  <c r="C25" i="18"/>
  <c r="D25" i="18"/>
  <c r="E25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R25" i="18"/>
  <c r="S25" i="18"/>
  <c r="T25" i="18"/>
  <c r="U25" i="18"/>
  <c r="V25" i="18"/>
  <c r="W25" i="18"/>
  <c r="X25" i="18"/>
  <c r="Y25" i="18"/>
  <c r="B26" i="18"/>
  <c r="C26" i="18"/>
  <c r="D26" i="18"/>
  <c r="E26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T26" i="18"/>
  <c r="U26" i="18"/>
  <c r="V26" i="18"/>
  <c r="W26" i="18"/>
  <c r="X26" i="18"/>
  <c r="Y26" i="18"/>
  <c r="B27" i="18"/>
  <c r="C27" i="18"/>
  <c r="D27" i="18"/>
  <c r="E27" i="18"/>
  <c r="F27" i="18"/>
  <c r="G27" i="18"/>
  <c r="H27" i="18"/>
  <c r="I27" i="18"/>
  <c r="J27" i="18"/>
  <c r="K27" i="18"/>
  <c r="L27" i="18"/>
  <c r="M27" i="18"/>
  <c r="N27" i="18"/>
  <c r="O27" i="18"/>
  <c r="P27" i="18"/>
  <c r="Q27" i="18"/>
  <c r="R27" i="18"/>
  <c r="S27" i="18"/>
  <c r="T27" i="18"/>
  <c r="U27" i="18"/>
  <c r="V27" i="18"/>
  <c r="W27" i="18"/>
  <c r="X27" i="18"/>
  <c r="Y27" i="18"/>
  <c r="B28" i="18"/>
  <c r="C28" i="18"/>
  <c r="D28" i="18"/>
  <c r="E28" i="18"/>
  <c r="F28" i="18"/>
  <c r="G28" i="18"/>
  <c r="H28" i="18"/>
  <c r="I28" i="18"/>
  <c r="J28" i="18"/>
  <c r="K28" i="18"/>
  <c r="L28" i="18"/>
  <c r="M28" i="18"/>
  <c r="N28" i="18"/>
  <c r="O28" i="18"/>
  <c r="P28" i="18"/>
  <c r="Q28" i="18"/>
  <c r="R28" i="18"/>
  <c r="S28" i="18"/>
  <c r="T28" i="18"/>
  <c r="U28" i="18"/>
  <c r="V28" i="18"/>
  <c r="W28" i="18"/>
  <c r="X28" i="18"/>
  <c r="Y28" i="18"/>
  <c r="B29" i="18"/>
  <c r="C29" i="18"/>
  <c r="D29" i="18"/>
  <c r="E29" i="18"/>
  <c r="F29" i="18"/>
  <c r="G29" i="18"/>
  <c r="H29" i="18"/>
  <c r="I29" i="18"/>
  <c r="J29" i="18"/>
  <c r="K29" i="18"/>
  <c r="L29" i="18"/>
  <c r="M29" i="18"/>
  <c r="N29" i="18"/>
  <c r="O29" i="18"/>
  <c r="P29" i="18"/>
  <c r="Q29" i="18"/>
  <c r="R29" i="18"/>
  <c r="S29" i="18"/>
  <c r="T29" i="18"/>
  <c r="U29" i="18"/>
  <c r="V29" i="18"/>
  <c r="W29" i="18"/>
  <c r="X29" i="18"/>
  <c r="Y29" i="18"/>
  <c r="B30" i="18"/>
  <c r="C30" i="18"/>
  <c r="D30" i="18"/>
  <c r="E30" i="18"/>
  <c r="F30" i="18"/>
  <c r="G30" i="18"/>
  <c r="H30" i="18"/>
  <c r="I30" i="18"/>
  <c r="J30" i="18"/>
  <c r="K30" i="18"/>
  <c r="L30" i="18"/>
  <c r="M30" i="18"/>
  <c r="N30" i="18"/>
  <c r="O30" i="18"/>
  <c r="P30" i="18"/>
  <c r="Q30" i="18"/>
  <c r="R30" i="18"/>
  <c r="S30" i="18"/>
  <c r="T30" i="18"/>
  <c r="U30" i="18"/>
  <c r="V30" i="18"/>
  <c r="W30" i="18"/>
  <c r="X30" i="18"/>
  <c r="Y30" i="18"/>
  <c r="B31" i="18"/>
  <c r="C31" i="18"/>
  <c r="D31" i="18"/>
  <c r="E31" i="18"/>
  <c r="F31" i="18"/>
  <c r="G31" i="18"/>
  <c r="H31" i="18"/>
  <c r="I31" i="18"/>
  <c r="J31" i="18"/>
  <c r="K31" i="18"/>
  <c r="L31" i="18"/>
  <c r="M31" i="18"/>
  <c r="N31" i="18"/>
  <c r="O31" i="18"/>
  <c r="P31" i="18"/>
  <c r="Q31" i="18"/>
  <c r="R31" i="18"/>
  <c r="S31" i="18"/>
  <c r="T31" i="18"/>
  <c r="U31" i="18"/>
  <c r="V31" i="18"/>
  <c r="W31" i="18"/>
  <c r="X31" i="18"/>
  <c r="Y31" i="18"/>
  <c r="B32" i="18"/>
  <c r="C32" i="18"/>
  <c r="D32" i="18"/>
  <c r="E32" i="18"/>
  <c r="F32" i="18"/>
  <c r="G32" i="18"/>
  <c r="H32" i="18"/>
  <c r="I32" i="18"/>
  <c r="J32" i="18"/>
  <c r="K32" i="18"/>
  <c r="L32" i="18"/>
  <c r="M32" i="18"/>
  <c r="N32" i="18"/>
  <c r="O32" i="18"/>
  <c r="P32" i="18"/>
  <c r="Q32" i="18"/>
  <c r="R32" i="18"/>
  <c r="S32" i="18"/>
  <c r="T32" i="18"/>
  <c r="U32" i="18"/>
  <c r="V32" i="18"/>
  <c r="W32" i="18"/>
  <c r="X32" i="18"/>
  <c r="Y32" i="18"/>
  <c r="B33" i="18"/>
  <c r="C33" i="18"/>
  <c r="D33" i="18"/>
  <c r="E33" i="18"/>
  <c r="F33" i="18"/>
  <c r="G33" i="18"/>
  <c r="H33" i="18"/>
  <c r="I33" i="18"/>
  <c r="J33" i="18"/>
  <c r="K33" i="18"/>
  <c r="L33" i="18"/>
  <c r="M33" i="18"/>
  <c r="N33" i="18"/>
  <c r="O33" i="18"/>
  <c r="P33" i="18"/>
  <c r="Q33" i="18"/>
  <c r="R33" i="18"/>
  <c r="S33" i="18"/>
  <c r="T33" i="18"/>
  <c r="U33" i="18"/>
  <c r="V33" i="18"/>
  <c r="W33" i="18"/>
  <c r="X33" i="18"/>
  <c r="Y33" i="18"/>
  <c r="B34" i="18"/>
  <c r="C34" i="18"/>
  <c r="D34" i="18"/>
  <c r="E34" i="18"/>
  <c r="F34" i="18"/>
  <c r="G34" i="18"/>
  <c r="H34" i="18"/>
  <c r="I34" i="18"/>
  <c r="J34" i="18"/>
  <c r="K34" i="18"/>
  <c r="L34" i="18"/>
  <c r="M34" i="18"/>
  <c r="N34" i="18"/>
  <c r="O34" i="18"/>
  <c r="P34" i="18"/>
  <c r="Q34" i="18"/>
  <c r="R34" i="18"/>
  <c r="S34" i="18"/>
  <c r="T34" i="18"/>
  <c r="U34" i="18"/>
  <c r="V34" i="18"/>
  <c r="W34" i="18"/>
  <c r="X34" i="18"/>
  <c r="Y34" i="18"/>
  <c r="B35" i="18"/>
  <c r="C35" i="18"/>
  <c r="D35" i="18"/>
  <c r="E35" i="18"/>
  <c r="F35" i="18"/>
  <c r="G35" i="18"/>
  <c r="H35" i="18"/>
  <c r="I35" i="18"/>
  <c r="J35" i="18"/>
  <c r="K35" i="18"/>
  <c r="L35" i="18"/>
  <c r="M35" i="18"/>
  <c r="N35" i="18"/>
  <c r="O35" i="18"/>
  <c r="P35" i="18"/>
  <c r="Q35" i="18"/>
  <c r="R35" i="18"/>
  <c r="S35" i="18"/>
  <c r="T35" i="18"/>
  <c r="U35" i="18"/>
  <c r="V35" i="18"/>
  <c r="W35" i="18"/>
  <c r="X35" i="18"/>
  <c r="Y35" i="18"/>
  <c r="B36" i="18"/>
  <c r="C36" i="18"/>
  <c r="D36" i="18"/>
  <c r="E36" i="18"/>
  <c r="F36" i="18"/>
  <c r="G36" i="18"/>
  <c r="H36" i="18"/>
  <c r="I36" i="18"/>
  <c r="J36" i="18"/>
  <c r="K36" i="18"/>
  <c r="L36" i="18"/>
  <c r="M36" i="18"/>
  <c r="N36" i="18"/>
  <c r="O36" i="18"/>
  <c r="P36" i="18"/>
  <c r="Q36" i="18"/>
  <c r="R36" i="18"/>
  <c r="S36" i="18"/>
  <c r="T36" i="18"/>
  <c r="U36" i="18"/>
  <c r="V36" i="18"/>
  <c r="W36" i="18"/>
  <c r="X36" i="18"/>
  <c r="Y36" i="18"/>
  <c r="B37" i="18"/>
  <c r="C37" i="18"/>
  <c r="D37" i="18"/>
  <c r="E37" i="18"/>
  <c r="F37" i="18"/>
  <c r="G37" i="18"/>
  <c r="H37" i="18"/>
  <c r="I37" i="18"/>
  <c r="J37" i="18"/>
  <c r="K37" i="18"/>
  <c r="L37" i="18"/>
  <c r="M37" i="18"/>
  <c r="N37" i="18"/>
  <c r="O37" i="18"/>
  <c r="P37" i="18"/>
  <c r="Q37" i="18"/>
  <c r="R37" i="18"/>
  <c r="S37" i="18"/>
  <c r="T37" i="18"/>
  <c r="U37" i="18"/>
  <c r="V37" i="18"/>
  <c r="W37" i="18"/>
  <c r="X37" i="18"/>
  <c r="Y37" i="18"/>
  <c r="B38" i="18"/>
  <c r="C38" i="18"/>
  <c r="D38" i="18"/>
  <c r="E38" i="18"/>
  <c r="F38" i="18"/>
  <c r="G38" i="18"/>
  <c r="H38" i="18"/>
  <c r="I38" i="18"/>
  <c r="J38" i="18"/>
  <c r="K38" i="18"/>
  <c r="L38" i="18"/>
  <c r="M38" i="18"/>
  <c r="N38" i="18"/>
  <c r="O38" i="18"/>
  <c r="P38" i="18"/>
  <c r="Q38" i="18"/>
  <c r="R38" i="18"/>
  <c r="S38" i="18"/>
  <c r="T38" i="18"/>
  <c r="U38" i="18"/>
  <c r="V38" i="18"/>
  <c r="W38" i="18"/>
  <c r="X38" i="18"/>
  <c r="Y38" i="18"/>
  <c r="B39" i="18"/>
  <c r="C39" i="18"/>
  <c r="D39" i="18"/>
  <c r="E39" i="18"/>
  <c r="F39" i="18"/>
  <c r="G39" i="18"/>
  <c r="H39" i="18"/>
  <c r="I39" i="18"/>
  <c r="J39" i="18"/>
  <c r="K39" i="18"/>
  <c r="L39" i="18"/>
  <c r="M39" i="18"/>
  <c r="N39" i="18"/>
  <c r="O39" i="18"/>
  <c r="P39" i="18"/>
  <c r="Q39" i="18"/>
  <c r="R39" i="18"/>
  <c r="S39" i="18"/>
  <c r="T39" i="18"/>
  <c r="U39" i="18"/>
  <c r="V39" i="18"/>
  <c r="W39" i="18"/>
  <c r="X39" i="18"/>
  <c r="Y39" i="18"/>
  <c r="B40" i="18"/>
  <c r="C40" i="18"/>
  <c r="D40" i="18"/>
  <c r="E40" i="18"/>
  <c r="F40" i="18"/>
  <c r="G40" i="18"/>
  <c r="H40" i="18"/>
  <c r="I40" i="18"/>
  <c r="J40" i="18"/>
  <c r="K40" i="18"/>
  <c r="L40" i="18"/>
  <c r="M40" i="18"/>
  <c r="N40" i="18"/>
  <c r="O40" i="18"/>
  <c r="P40" i="18"/>
  <c r="Q40" i="18"/>
  <c r="R40" i="18"/>
  <c r="S40" i="18"/>
  <c r="T40" i="18"/>
  <c r="U40" i="18"/>
  <c r="V40" i="18"/>
  <c r="W40" i="18"/>
  <c r="X40" i="18"/>
  <c r="Y40" i="18"/>
  <c r="B41" i="18"/>
  <c r="C41" i="18"/>
  <c r="D41" i="18"/>
  <c r="E41" i="18"/>
  <c r="F41" i="18"/>
  <c r="G41" i="18"/>
  <c r="H41" i="18"/>
  <c r="I41" i="18"/>
  <c r="J41" i="18"/>
  <c r="K41" i="18"/>
  <c r="L41" i="18"/>
  <c r="M41" i="18"/>
  <c r="N41" i="18"/>
  <c r="O41" i="18"/>
  <c r="P41" i="18"/>
  <c r="Q41" i="18"/>
  <c r="R41" i="18"/>
  <c r="S41" i="18"/>
  <c r="T41" i="18"/>
  <c r="U41" i="18"/>
  <c r="V41" i="18"/>
  <c r="W41" i="18"/>
  <c r="X41" i="18"/>
  <c r="Y41" i="18"/>
  <c r="B42" i="18"/>
  <c r="C42" i="18"/>
  <c r="D42" i="18"/>
  <c r="E42" i="18"/>
  <c r="F42" i="18"/>
  <c r="G42" i="18"/>
  <c r="H42" i="18"/>
  <c r="I42" i="18"/>
  <c r="J42" i="18"/>
  <c r="K42" i="18"/>
  <c r="L42" i="18"/>
  <c r="M42" i="18"/>
  <c r="N42" i="18"/>
  <c r="O42" i="18"/>
  <c r="P42" i="18"/>
  <c r="Q42" i="18"/>
  <c r="R42" i="18"/>
  <c r="S42" i="18"/>
  <c r="T42" i="18"/>
  <c r="U42" i="18"/>
  <c r="V42" i="18"/>
  <c r="W42" i="18"/>
  <c r="X42" i="18"/>
  <c r="Y42" i="18"/>
  <c r="B43" i="18"/>
  <c r="C43" i="18"/>
  <c r="D43" i="18"/>
  <c r="E43" i="18"/>
  <c r="F43" i="18"/>
  <c r="G43" i="18"/>
  <c r="H43" i="18"/>
  <c r="I43" i="18"/>
  <c r="J43" i="18"/>
  <c r="K43" i="18"/>
  <c r="L43" i="18"/>
  <c r="M43" i="18"/>
  <c r="N43" i="18"/>
  <c r="O43" i="18"/>
  <c r="P43" i="18"/>
  <c r="Q43" i="18"/>
  <c r="R43" i="18"/>
  <c r="S43" i="18"/>
  <c r="T43" i="18"/>
  <c r="U43" i="18"/>
  <c r="V43" i="18"/>
  <c r="W43" i="18"/>
  <c r="X43" i="18"/>
  <c r="Y43" i="18"/>
  <c r="C13" i="18"/>
  <c r="D13" i="18"/>
  <c r="E13" i="18"/>
  <c r="F13" i="18"/>
  <c r="G13" i="18"/>
  <c r="H13" i="18"/>
  <c r="I13" i="18"/>
  <c r="J13" i="18"/>
  <c r="K13" i="18"/>
  <c r="L13" i="18"/>
  <c r="M13" i="18"/>
  <c r="N13" i="18"/>
  <c r="O13" i="18"/>
  <c r="P13" i="18"/>
  <c r="Q13" i="18"/>
  <c r="R13" i="18"/>
  <c r="S13" i="18"/>
  <c r="T13" i="18"/>
  <c r="U13" i="18"/>
  <c r="V13" i="18"/>
  <c r="W13" i="18"/>
  <c r="X13" i="18"/>
  <c r="Y13" i="18"/>
  <c r="B13" i="18"/>
  <c r="M118" i="17"/>
  <c r="M117" i="17"/>
  <c r="B83" i="17"/>
  <c r="C83" i="17"/>
  <c r="D83" i="17"/>
  <c r="E83" i="17"/>
  <c r="F83" i="17"/>
  <c r="G83" i="17"/>
  <c r="H83" i="17"/>
  <c r="I83" i="17"/>
  <c r="J83" i="17"/>
  <c r="K83" i="17"/>
  <c r="L83" i="17"/>
  <c r="M83" i="17"/>
  <c r="N83" i="17"/>
  <c r="O83" i="17"/>
  <c r="P83" i="17"/>
  <c r="Q83" i="17"/>
  <c r="R83" i="17"/>
  <c r="S83" i="17"/>
  <c r="T83" i="17"/>
  <c r="U83" i="17"/>
  <c r="V83" i="17"/>
  <c r="W83" i="17"/>
  <c r="X83" i="17"/>
  <c r="Y83" i="17"/>
  <c r="B84" i="17"/>
  <c r="C84" i="17"/>
  <c r="D84" i="17"/>
  <c r="E84" i="17"/>
  <c r="F84" i="17"/>
  <c r="G84" i="17"/>
  <c r="H84" i="17"/>
  <c r="I84" i="17"/>
  <c r="J84" i="17"/>
  <c r="K84" i="17"/>
  <c r="L84" i="17"/>
  <c r="M84" i="17"/>
  <c r="N84" i="17"/>
  <c r="O84" i="17"/>
  <c r="P84" i="17"/>
  <c r="Q84" i="17"/>
  <c r="R84" i="17"/>
  <c r="S84" i="17"/>
  <c r="T84" i="17"/>
  <c r="U84" i="17"/>
  <c r="V84" i="17"/>
  <c r="W84" i="17"/>
  <c r="X84" i="17"/>
  <c r="Y84" i="17"/>
  <c r="B85" i="17"/>
  <c r="C85" i="17"/>
  <c r="D85" i="17"/>
  <c r="E85" i="17"/>
  <c r="F85" i="17"/>
  <c r="G85" i="17"/>
  <c r="H85" i="17"/>
  <c r="I85" i="17"/>
  <c r="J85" i="17"/>
  <c r="K85" i="17"/>
  <c r="L85" i="17"/>
  <c r="M85" i="17"/>
  <c r="N85" i="17"/>
  <c r="O85" i="17"/>
  <c r="P85" i="17"/>
  <c r="Q85" i="17"/>
  <c r="R85" i="17"/>
  <c r="S85" i="17"/>
  <c r="T85" i="17"/>
  <c r="U85" i="17"/>
  <c r="V85" i="17"/>
  <c r="W85" i="17"/>
  <c r="X85" i="17"/>
  <c r="Y85" i="17"/>
  <c r="B86" i="17"/>
  <c r="C86" i="17"/>
  <c r="D86" i="17"/>
  <c r="E86" i="17"/>
  <c r="F86" i="17"/>
  <c r="G86" i="17"/>
  <c r="H86" i="17"/>
  <c r="I86" i="17"/>
  <c r="J86" i="17"/>
  <c r="K86" i="17"/>
  <c r="L86" i="17"/>
  <c r="M86" i="17"/>
  <c r="N86" i="17"/>
  <c r="O86" i="17"/>
  <c r="P86" i="17"/>
  <c r="Q86" i="17"/>
  <c r="R86" i="17"/>
  <c r="S86" i="17"/>
  <c r="T86" i="17"/>
  <c r="U86" i="17"/>
  <c r="V86" i="17"/>
  <c r="W86" i="17"/>
  <c r="X86" i="17"/>
  <c r="Y86" i="17"/>
  <c r="B87" i="17"/>
  <c r="C87" i="17"/>
  <c r="D87" i="17"/>
  <c r="E87" i="17"/>
  <c r="F87" i="17"/>
  <c r="G87" i="17"/>
  <c r="H87" i="17"/>
  <c r="I87" i="17"/>
  <c r="J87" i="17"/>
  <c r="K87" i="17"/>
  <c r="L87" i="17"/>
  <c r="M87" i="17"/>
  <c r="N87" i="17"/>
  <c r="O87" i="17"/>
  <c r="P87" i="17"/>
  <c r="Q87" i="17"/>
  <c r="R87" i="17"/>
  <c r="S87" i="17"/>
  <c r="T87" i="17"/>
  <c r="U87" i="17"/>
  <c r="V87" i="17"/>
  <c r="W87" i="17"/>
  <c r="X87" i="17"/>
  <c r="Y87" i="17"/>
  <c r="B88" i="17"/>
  <c r="C88" i="17"/>
  <c r="D88" i="17"/>
  <c r="E88" i="17"/>
  <c r="F88" i="17"/>
  <c r="G88" i="17"/>
  <c r="H88" i="17"/>
  <c r="I88" i="17"/>
  <c r="J88" i="17"/>
  <c r="K88" i="17"/>
  <c r="L88" i="17"/>
  <c r="M88" i="17"/>
  <c r="N88" i="17"/>
  <c r="O88" i="17"/>
  <c r="P88" i="17"/>
  <c r="Q88" i="17"/>
  <c r="R88" i="17"/>
  <c r="S88" i="17"/>
  <c r="T88" i="17"/>
  <c r="U88" i="17"/>
  <c r="V88" i="17"/>
  <c r="W88" i="17"/>
  <c r="X88" i="17"/>
  <c r="Y88" i="17"/>
  <c r="B89" i="17"/>
  <c r="C89" i="17"/>
  <c r="D89" i="17"/>
  <c r="E89" i="17"/>
  <c r="F89" i="17"/>
  <c r="G89" i="17"/>
  <c r="H89" i="17"/>
  <c r="I89" i="17"/>
  <c r="J89" i="17"/>
  <c r="K89" i="17"/>
  <c r="L89" i="17"/>
  <c r="M89" i="17"/>
  <c r="N89" i="17"/>
  <c r="O89" i="17"/>
  <c r="P89" i="17"/>
  <c r="Q89" i="17"/>
  <c r="R89" i="17"/>
  <c r="S89" i="17"/>
  <c r="T89" i="17"/>
  <c r="U89" i="17"/>
  <c r="V89" i="17"/>
  <c r="W89" i="17"/>
  <c r="X89" i="17"/>
  <c r="Y89" i="17"/>
  <c r="B90" i="17"/>
  <c r="C90" i="17"/>
  <c r="D90" i="17"/>
  <c r="E90" i="17"/>
  <c r="F90" i="17"/>
  <c r="G90" i="17"/>
  <c r="H90" i="17"/>
  <c r="I90" i="17"/>
  <c r="J90" i="17"/>
  <c r="K90" i="17"/>
  <c r="L90" i="17"/>
  <c r="M90" i="17"/>
  <c r="N90" i="17"/>
  <c r="O90" i="17"/>
  <c r="P90" i="17"/>
  <c r="Q90" i="17"/>
  <c r="R90" i="17"/>
  <c r="S90" i="17"/>
  <c r="T90" i="17"/>
  <c r="U90" i="17"/>
  <c r="V90" i="17"/>
  <c r="W90" i="17"/>
  <c r="X90" i="17"/>
  <c r="Y90" i="17"/>
  <c r="B91" i="17"/>
  <c r="C91" i="17"/>
  <c r="D91" i="17"/>
  <c r="E91" i="17"/>
  <c r="F91" i="17"/>
  <c r="G91" i="17"/>
  <c r="H91" i="17"/>
  <c r="I91" i="17"/>
  <c r="J91" i="17"/>
  <c r="K91" i="17"/>
  <c r="L91" i="17"/>
  <c r="M91" i="17"/>
  <c r="N91" i="17"/>
  <c r="O91" i="17"/>
  <c r="P91" i="17"/>
  <c r="Q91" i="17"/>
  <c r="R91" i="17"/>
  <c r="S91" i="17"/>
  <c r="T91" i="17"/>
  <c r="U91" i="17"/>
  <c r="V91" i="17"/>
  <c r="W91" i="17"/>
  <c r="X91" i="17"/>
  <c r="Y91" i="17"/>
  <c r="B92" i="17"/>
  <c r="C92" i="17"/>
  <c r="D92" i="17"/>
  <c r="E92" i="17"/>
  <c r="F92" i="17"/>
  <c r="G92" i="17"/>
  <c r="H92" i="17"/>
  <c r="I92" i="17"/>
  <c r="J92" i="17"/>
  <c r="K92" i="17"/>
  <c r="L92" i="17"/>
  <c r="M92" i="17"/>
  <c r="N92" i="17"/>
  <c r="O92" i="17"/>
  <c r="P92" i="17"/>
  <c r="Q92" i="17"/>
  <c r="R92" i="17"/>
  <c r="S92" i="17"/>
  <c r="T92" i="17"/>
  <c r="U92" i="17"/>
  <c r="V92" i="17"/>
  <c r="W92" i="17"/>
  <c r="X92" i="17"/>
  <c r="Y92" i="17"/>
  <c r="B93" i="17"/>
  <c r="C93" i="17"/>
  <c r="D93" i="17"/>
  <c r="E93" i="17"/>
  <c r="F93" i="17"/>
  <c r="G93" i="17"/>
  <c r="H93" i="17"/>
  <c r="I93" i="17"/>
  <c r="J93" i="17"/>
  <c r="K93" i="17"/>
  <c r="L93" i="17"/>
  <c r="M93" i="17"/>
  <c r="N93" i="17"/>
  <c r="O93" i="17"/>
  <c r="P93" i="17"/>
  <c r="Q93" i="17"/>
  <c r="R93" i="17"/>
  <c r="S93" i="17"/>
  <c r="T93" i="17"/>
  <c r="U93" i="17"/>
  <c r="V93" i="17"/>
  <c r="W93" i="17"/>
  <c r="X93" i="17"/>
  <c r="Y93" i="17"/>
  <c r="B94" i="17"/>
  <c r="C94" i="17"/>
  <c r="D94" i="17"/>
  <c r="E94" i="17"/>
  <c r="F94" i="17"/>
  <c r="G94" i="17"/>
  <c r="H94" i="17"/>
  <c r="I94" i="17"/>
  <c r="J94" i="17"/>
  <c r="K94" i="17"/>
  <c r="L94" i="17"/>
  <c r="M94" i="17"/>
  <c r="N94" i="17"/>
  <c r="O94" i="17"/>
  <c r="P94" i="17"/>
  <c r="Q94" i="17"/>
  <c r="R94" i="17"/>
  <c r="S94" i="17"/>
  <c r="T94" i="17"/>
  <c r="U94" i="17"/>
  <c r="V94" i="17"/>
  <c r="W94" i="17"/>
  <c r="X94" i="17"/>
  <c r="Y94" i="17"/>
  <c r="B95" i="17"/>
  <c r="C95" i="17"/>
  <c r="D95" i="17"/>
  <c r="E95" i="17"/>
  <c r="F95" i="17"/>
  <c r="G95" i="17"/>
  <c r="H95" i="17"/>
  <c r="I95" i="17"/>
  <c r="J95" i="17"/>
  <c r="K95" i="17"/>
  <c r="L95" i="17"/>
  <c r="M95" i="17"/>
  <c r="N95" i="17"/>
  <c r="O95" i="17"/>
  <c r="P95" i="17"/>
  <c r="Q95" i="17"/>
  <c r="R95" i="17"/>
  <c r="S95" i="17"/>
  <c r="T95" i="17"/>
  <c r="U95" i="17"/>
  <c r="V95" i="17"/>
  <c r="W95" i="17"/>
  <c r="X95" i="17"/>
  <c r="Y95" i="17"/>
  <c r="B96" i="17"/>
  <c r="C96" i="17"/>
  <c r="D96" i="17"/>
  <c r="E96" i="17"/>
  <c r="F96" i="17"/>
  <c r="G96" i="17"/>
  <c r="H96" i="17"/>
  <c r="I96" i="17"/>
  <c r="J96" i="17"/>
  <c r="K96" i="17"/>
  <c r="L96" i="17"/>
  <c r="M96" i="17"/>
  <c r="N96" i="17"/>
  <c r="O96" i="17"/>
  <c r="P96" i="17"/>
  <c r="Q96" i="17"/>
  <c r="R96" i="17"/>
  <c r="S96" i="17"/>
  <c r="T96" i="17"/>
  <c r="U96" i="17"/>
  <c r="V96" i="17"/>
  <c r="W96" i="17"/>
  <c r="X96" i="17"/>
  <c r="Y96" i="17"/>
  <c r="B97" i="17"/>
  <c r="C97" i="17"/>
  <c r="D97" i="17"/>
  <c r="E97" i="17"/>
  <c r="F97" i="17"/>
  <c r="G97" i="17"/>
  <c r="H97" i="17"/>
  <c r="I97" i="17"/>
  <c r="J97" i="17"/>
  <c r="K97" i="17"/>
  <c r="L97" i="17"/>
  <c r="M97" i="17"/>
  <c r="N97" i="17"/>
  <c r="O97" i="17"/>
  <c r="P97" i="17"/>
  <c r="Q97" i="17"/>
  <c r="R97" i="17"/>
  <c r="S97" i="17"/>
  <c r="T97" i="17"/>
  <c r="U97" i="17"/>
  <c r="V97" i="17"/>
  <c r="W97" i="17"/>
  <c r="X97" i="17"/>
  <c r="Y97" i="17"/>
  <c r="B98" i="17"/>
  <c r="C98" i="17"/>
  <c r="D98" i="17"/>
  <c r="E98" i="17"/>
  <c r="F98" i="17"/>
  <c r="G98" i="17"/>
  <c r="H98" i="17"/>
  <c r="I98" i="17"/>
  <c r="J98" i="17"/>
  <c r="K98" i="17"/>
  <c r="L98" i="17"/>
  <c r="M98" i="17"/>
  <c r="N98" i="17"/>
  <c r="O98" i="17"/>
  <c r="P98" i="17"/>
  <c r="Q98" i="17"/>
  <c r="R98" i="17"/>
  <c r="S98" i="17"/>
  <c r="T98" i="17"/>
  <c r="U98" i="17"/>
  <c r="V98" i="17"/>
  <c r="W98" i="17"/>
  <c r="X98" i="17"/>
  <c r="Y98" i="17"/>
  <c r="B99" i="17"/>
  <c r="C99" i="17"/>
  <c r="D99" i="17"/>
  <c r="E99" i="17"/>
  <c r="F99" i="17"/>
  <c r="G99" i="17"/>
  <c r="H99" i="17"/>
  <c r="I99" i="17"/>
  <c r="J99" i="17"/>
  <c r="K99" i="17"/>
  <c r="L99" i="17"/>
  <c r="M99" i="17"/>
  <c r="N99" i="17"/>
  <c r="O99" i="17"/>
  <c r="P99" i="17"/>
  <c r="Q99" i="17"/>
  <c r="R99" i="17"/>
  <c r="S99" i="17"/>
  <c r="T99" i="17"/>
  <c r="U99" i="17"/>
  <c r="V99" i="17"/>
  <c r="W99" i="17"/>
  <c r="X99" i="17"/>
  <c r="Y99" i="17"/>
  <c r="B100" i="17"/>
  <c r="C100" i="17"/>
  <c r="D100" i="17"/>
  <c r="E100" i="17"/>
  <c r="F100" i="17"/>
  <c r="G100" i="17"/>
  <c r="H100" i="17"/>
  <c r="I100" i="17"/>
  <c r="J100" i="17"/>
  <c r="K100" i="17"/>
  <c r="L100" i="17"/>
  <c r="M100" i="17"/>
  <c r="N100" i="17"/>
  <c r="O100" i="17"/>
  <c r="P100" i="17"/>
  <c r="Q100" i="17"/>
  <c r="R100" i="17"/>
  <c r="S100" i="17"/>
  <c r="T100" i="17"/>
  <c r="U100" i="17"/>
  <c r="V100" i="17"/>
  <c r="W100" i="17"/>
  <c r="X100" i="17"/>
  <c r="Y100" i="17"/>
  <c r="B101" i="17"/>
  <c r="C101" i="17"/>
  <c r="D101" i="17"/>
  <c r="E101" i="17"/>
  <c r="F101" i="17"/>
  <c r="G101" i="17"/>
  <c r="H101" i="17"/>
  <c r="I101" i="17"/>
  <c r="J101" i="17"/>
  <c r="K101" i="17"/>
  <c r="L101" i="17"/>
  <c r="M101" i="17"/>
  <c r="N101" i="17"/>
  <c r="O101" i="17"/>
  <c r="P101" i="17"/>
  <c r="Q101" i="17"/>
  <c r="R101" i="17"/>
  <c r="S101" i="17"/>
  <c r="T101" i="17"/>
  <c r="U101" i="17"/>
  <c r="V101" i="17"/>
  <c r="W101" i="17"/>
  <c r="X101" i="17"/>
  <c r="Y101" i="17"/>
  <c r="B102" i="17"/>
  <c r="C102" i="17"/>
  <c r="D102" i="17"/>
  <c r="E102" i="17"/>
  <c r="F102" i="17"/>
  <c r="G102" i="17"/>
  <c r="H102" i="17"/>
  <c r="I102" i="17"/>
  <c r="J102" i="17"/>
  <c r="K102" i="17"/>
  <c r="L102" i="17"/>
  <c r="M102" i="17"/>
  <c r="N102" i="17"/>
  <c r="O102" i="17"/>
  <c r="P102" i="17"/>
  <c r="Q102" i="17"/>
  <c r="R102" i="17"/>
  <c r="S102" i="17"/>
  <c r="T102" i="17"/>
  <c r="U102" i="17"/>
  <c r="V102" i="17"/>
  <c r="W102" i="17"/>
  <c r="X102" i="17"/>
  <c r="Y102" i="17"/>
  <c r="B103" i="17"/>
  <c r="C103" i="17"/>
  <c r="D103" i="17"/>
  <c r="E103" i="17"/>
  <c r="F103" i="17"/>
  <c r="G103" i="17"/>
  <c r="H103" i="17"/>
  <c r="I103" i="17"/>
  <c r="J103" i="17"/>
  <c r="K103" i="17"/>
  <c r="L103" i="17"/>
  <c r="M103" i="17"/>
  <c r="N103" i="17"/>
  <c r="O103" i="17"/>
  <c r="P103" i="17"/>
  <c r="Q103" i="17"/>
  <c r="R103" i="17"/>
  <c r="S103" i="17"/>
  <c r="T103" i="17"/>
  <c r="U103" i="17"/>
  <c r="V103" i="17"/>
  <c r="W103" i="17"/>
  <c r="X103" i="17"/>
  <c r="Y103" i="17"/>
  <c r="B104" i="17"/>
  <c r="C104" i="17"/>
  <c r="D104" i="17"/>
  <c r="E104" i="17"/>
  <c r="F104" i="17"/>
  <c r="G104" i="17"/>
  <c r="H104" i="17"/>
  <c r="I104" i="17"/>
  <c r="J104" i="17"/>
  <c r="K104" i="17"/>
  <c r="L104" i="17"/>
  <c r="M104" i="17"/>
  <c r="N104" i="17"/>
  <c r="O104" i="17"/>
  <c r="P104" i="17"/>
  <c r="Q104" i="17"/>
  <c r="R104" i="17"/>
  <c r="S104" i="17"/>
  <c r="T104" i="17"/>
  <c r="U104" i="17"/>
  <c r="V104" i="17"/>
  <c r="W104" i="17"/>
  <c r="X104" i="17"/>
  <c r="Y104" i="17"/>
  <c r="B105" i="17"/>
  <c r="C105" i="17"/>
  <c r="D105" i="17"/>
  <c r="E105" i="17"/>
  <c r="F105" i="17"/>
  <c r="G105" i="17"/>
  <c r="H105" i="17"/>
  <c r="I105" i="17"/>
  <c r="J105" i="17"/>
  <c r="K105" i="17"/>
  <c r="L105" i="17"/>
  <c r="M105" i="17"/>
  <c r="N105" i="17"/>
  <c r="O105" i="17"/>
  <c r="P105" i="17"/>
  <c r="Q105" i="17"/>
  <c r="R105" i="17"/>
  <c r="S105" i="17"/>
  <c r="T105" i="17"/>
  <c r="U105" i="17"/>
  <c r="V105" i="17"/>
  <c r="W105" i="17"/>
  <c r="X105" i="17"/>
  <c r="Y105" i="17"/>
  <c r="B106" i="17"/>
  <c r="C106" i="17"/>
  <c r="D106" i="17"/>
  <c r="E106" i="17"/>
  <c r="F106" i="17"/>
  <c r="G106" i="17"/>
  <c r="H106" i="17"/>
  <c r="I106" i="17"/>
  <c r="J106" i="17"/>
  <c r="K106" i="17"/>
  <c r="L106" i="17"/>
  <c r="M106" i="17"/>
  <c r="N106" i="17"/>
  <c r="O106" i="17"/>
  <c r="P106" i="17"/>
  <c r="Q106" i="17"/>
  <c r="R106" i="17"/>
  <c r="S106" i="17"/>
  <c r="T106" i="17"/>
  <c r="U106" i="17"/>
  <c r="V106" i="17"/>
  <c r="W106" i="17"/>
  <c r="X106" i="17"/>
  <c r="Y106" i="17"/>
  <c r="B107" i="17"/>
  <c r="C107" i="17"/>
  <c r="D107" i="17"/>
  <c r="E107" i="17"/>
  <c r="F107" i="17"/>
  <c r="G107" i="17"/>
  <c r="H107" i="17"/>
  <c r="I107" i="17"/>
  <c r="J107" i="17"/>
  <c r="K107" i="17"/>
  <c r="L107" i="17"/>
  <c r="M107" i="17"/>
  <c r="N107" i="17"/>
  <c r="O107" i="17"/>
  <c r="P107" i="17"/>
  <c r="Q107" i="17"/>
  <c r="R107" i="17"/>
  <c r="S107" i="17"/>
  <c r="T107" i="17"/>
  <c r="U107" i="17"/>
  <c r="V107" i="17"/>
  <c r="W107" i="17"/>
  <c r="X107" i="17"/>
  <c r="Y107" i="17"/>
  <c r="B108" i="17"/>
  <c r="C108" i="17"/>
  <c r="D108" i="17"/>
  <c r="E108" i="17"/>
  <c r="F108" i="17"/>
  <c r="G108" i="17"/>
  <c r="H108" i="17"/>
  <c r="I108" i="17"/>
  <c r="J108" i="17"/>
  <c r="K108" i="17"/>
  <c r="L108" i="17"/>
  <c r="M108" i="17"/>
  <c r="N108" i="17"/>
  <c r="O108" i="17"/>
  <c r="P108" i="17"/>
  <c r="Q108" i="17"/>
  <c r="R108" i="17"/>
  <c r="S108" i="17"/>
  <c r="T108" i="17"/>
  <c r="U108" i="17"/>
  <c r="V108" i="17"/>
  <c r="W108" i="17"/>
  <c r="X108" i="17"/>
  <c r="Y108" i="17"/>
  <c r="B109" i="17"/>
  <c r="C109" i="17"/>
  <c r="D109" i="17"/>
  <c r="E109" i="17"/>
  <c r="F109" i="17"/>
  <c r="G109" i="17"/>
  <c r="H109" i="17"/>
  <c r="I109" i="17"/>
  <c r="J109" i="17"/>
  <c r="K109" i="17"/>
  <c r="L109" i="17"/>
  <c r="M109" i="17"/>
  <c r="N109" i="17"/>
  <c r="O109" i="17"/>
  <c r="P109" i="17"/>
  <c r="Q109" i="17"/>
  <c r="R109" i="17"/>
  <c r="S109" i="17"/>
  <c r="T109" i="17"/>
  <c r="U109" i="17"/>
  <c r="V109" i="17"/>
  <c r="W109" i="17"/>
  <c r="X109" i="17"/>
  <c r="Y109" i="17"/>
  <c r="B110" i="17"/>
  <c r="C110" i="17"/>
  <c r="D110" i="17"/>
  <c r="E110" i="17"/>
  <c r="F110" i="17"/>
  <c r="G110" i="17"/>
  <c r="H110" i="17"/>
  <c r="I110" i="17"/>
  <c r="J110" i="17"/>
  <c r="K110" i="17"/>
  <c r="L110" i="17"/>
  <c r="M110" i="17"/>
  <c r="N110" i="17"/>
  <c r="O110" i="17"/>
  <c r="P110" i="17"/>
  <c r="Q110" i="17"/>
  <c r="R110" i="17"/>
  <c r="S110" i="17"/>
  <c r="T110" i="17"/>
  <c r="U110" i="17"/>
  <c r="V110" i="17"/>
  <c r="W110" i="17"/>
  <c r="X110" i="17"/>
  <c r="Y110" i="17"/>
  <c r="B111" i="17"/>
  <c r="C111" i="17"/>
  <c r="D111" i="17"/>
  <c r="E111" i="17"/>
  <c r="F111" i="17"/>
  <c r="G111" i="17"/>
  <c r="H111" i="17"/>
  <c r="I111" i="17"/>
  <c r="J111" i="17"/>
  <c r="K111" i="17"/>
  <c r="L111" i="17"/>
  <c r="M111" i="17"/>
  <c r="N111" i="17"/>
  <c r="O111" i="17"/>
  <c r="P111" i="17"/>
  <c r="Q111" i="17"/>
  <c r="R111" i="17"/>
  <c r="S111" i="17"/>
  <c r="T111" i="17"/>
  <c r="U111" i="17"/>
  <c r="V111" i="17"/>
  <c r="W111" i="17"/>
  <c r="X111" i="17"/>
  <c r="Y111" i="17"/>
  <c r="B112" i="17"/>
  <c r="C112" i="17"/>
  <c r="D112" i="17"/>
  <c r="E112" i="17"/>
  <c r="F112" i="17"/>
  <c r="G112" i="17"/>
  <c r="H112" i="17"/>
  <c r="I112" i="17"/>
  <c r="J112" i="17"/>
  <c r="K112" i="17"/>
  <c r="L112" i="17"/>
  <c r="M112" i="17"/>
  <c r="N112" i="17"/>
  <c r="O112" i="17"/>
  <c r="P112" i="17"/>
  <c r="Q112" i="17"/>
  <c r="R112" i="17"/>
  <c r="S112" i="17"/>
  <c r="T112" i="17"/>
  <c r="U112" i="17"/>
  <c r="V112" i="17"/>
  <c r="W112" i="17"/>
  <c r="X112" i="17"/>
  <c r="Y112" i="17"/>
  <c r="C82" i="17"/>
  <c r="D82" i="17"/>
  <c r="E82" i="17"/>
  <c r="F82" i="17"/>
  <c r="G82" i="17"/>
  <c r="H82" i="17"/>
  <c r="I82" i="17"/>
  <c r="J82" i="17"/>
  <c r="K82" i="17"/>
  <c r="L82" i="17"/>
  <c r="M82" i="17"/>
  <c r="N82" i="17"/>
  <c r="O82" i="17"/>
  <c r="P82" i="17"/>
  <c r="Q82" i="17"/>
  <c r="R82" i="17"/>
  <c r="S82" i="17"/>
  <c r="T82" i="17"/>
  <c r="U82" i="17"/>
  <c r="V82" i="17"/>
  <c r="W82" i="17"/>
  <c r="X82" i="17"/>
  <c r="Y82" i="17"/>
  <c r="B82" i="17"/>
  <c r="Y78" i="17"/>
  <c r="X78" i="17"/>
  <c r="W78" i="17"/>
  <c r="V78" i="17"/>
  <c r="U78" i="17"/>
  <c r="T78" i="17"/>
  <c r="S78" i="17"/>
  <c r="R78" i="17"/>
  <c r="Q78" i="17"/>
  <c r="P78" i="17"/>
  <c r="O78" i="17"/>
  <c r="N78" i="17"/>
  <c r="M78" i="17"/>
  <c r="L78" i="17"/>
  <c r="K78" i="17"/>
  <c r="J78" i="17"/>
  <c r="I78" i="17"/>
  <c r="H78" i="17"/>
  <c r="G78" i="17"/>
  <c r="F78" i="17"/>
  <c r="E78" i="17"/>
  <c r="D78" i="17"/>
  <c r="C78" i="17"/>
  <c r="B78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C77" i="17"/>
  <c r="B77" i="17"/>
  <c r="Y76" i="17"/>
  <c r="X76" i="17"/>
  <c r="W76" i="17"/>
  <c r="V76" i="17"/>
  <c r="U76" i="17"/>
  <c r="T76" i="17"/>
  <c r="S76" i="17"/>
  <c r="R76" i="17"/>
  <c r="Q76" i="17"/>
  <c r="P76" i="17"/>
  <c r="O76" i="17"/>
  <c r="N76" i="17"/>
  <c r="M76" i="17"/>
  <c r="L76" i="17"/>
  <c r="K76" i="17"/>
  <c r="J76" i="17"/>
  <c r="I76" i="17"/>
  <c r="H76" i="17"/>
  <c r="G76" i="17"/>
  <c r="F76" i="17"/>
  <c r="E76" i="17"/>
  <c r="D76" i="17"/>
  <c r="C76" i="17"/>
  <c r="B76" i="17"/>
  <c r="Y75" i="17"/>
  <c r="X75" i="17"/>
  <c r="W75" i="17"/>
  <c r="V75" i="17"/>
  <c r="U75" i="17"/>
  <c r="T75" i="17"/>
  <c r="S75" i="17"/>
  <c r="R75" i="17"/>
  <c r="Q75" i="17"/>
  <c r="P75" i="17"/>
  <c r="O75" i="17"/>
  <c r="N75" i="17"/>
  <c r="M75" i="17"/>
  <c r="L75" i="17"/>
  <c r="K75" i="17"/>
  <c r="J75" i="17"/>
  <c r="I75" i="17"/>
  <c r="H75" i="17"/>
  <c r="G75" i="17"/>
  <c r="F75" i="17"/>
  <c r="E75" i="17"/>
  <c r="D75" i="17"/>
  <c r="C75" i="17"/>
  <c r="B75" i="17"/>
  <c r="Y74" i="17"/>
  <c r="X74" i="17"/>
  <c r="W74" i="17"/>
  <c r="V74" i="17"/>
  <c r="U74" i="17"/>
  <c r="T74" i="17"/>
  <c r="S74" i="17"/>
  <c r="R74" i="17"/>
  <c r="Q74" i="17"/>
  <c r="P74" i="17"/>
  <c r="O74" i="17"/>
  <c r="N74" i="17"/>
  <c r="M74" i="17"/>
  <c r="L74" i="17"/>
  <c r="K74" i="17"/>
  <c r="J74" i="17"/>
  <c r="I74" i="17"/>
  <c r="H74" i="17"/>
  <c r="G74" i="17"/>
  <c r="F74" i="17"/>
  <c r="E74" i="17"/>
  <c r="D74" i="17"/>
  <c r="C74" i="17"/>
  <c r="B74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C73" i="17"/>
  <c r="B73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C72" i="17"/>
  <c r="B72" i="17"/>
  <c r="Y71" i="17"/>
  <c r="X71" i="17"/>
  <c r="W71" i="17"/>
  <c r="V71" i="17"/>
  <c r="U71" i="17"/>
  <c r="T71" i="17"/>
  <c r="S71" i="17"/>
  <c r="R71" i="17"/>
  <c r="Q71" i="17"/>
  <c r="P71" i="17"/>
  <c r="O71" i="17"/>
  <c r="N71" i="17"/>
  <c r="M71" i="17"/>
  <c r="L71" i="17"/>
  <c r="K71" i="17"/>
  <c r="J71" i="17"/>
  <c r="I71" i="17"/>
  <c r="H71" i="17"/>
  <c r="G71" i="17"/>
  <c r="F71" i="17"/>
  <c r="E71" i="17"/>
  <c r="D71" i="17"/>
  <c r="C71" i="17"/>
  <c r="B71" i="17"/>
  <c r="Y70" i="17"/>
  <c r="X70" i="17"/>
  <c r="W70" i="17"/>
  <c r="V70" i="17"/>
  <c r="U70" i="17"/>
  <c r="T70" i="17"/>
  <c r="S70" i="17"/>
  <c r="R70" i="17"/>
  <c r="Q70" i="17"/>
  <c r="P70" i="17"/>
  <c r="O70" i="17"/>
  <c r="N70" i="17"/>
  <c r="M70" i="17"/>
  <c r="L70" i="17"/>
  <c r="K70" i="17"/>
  <c r="J70" i="17"/>
  <c r="I70" i="17"/>
  <c r="H70" i="17"/>
  <c r="G70" i="17"/>
  <c r="F70" i="17"/>
  <c r="E70" i="17"/>
  <c r="D70" i="17"/>
  <c r="C70" i="17"/>
  <c r="B70" i="17"/>
  <c r="Y69" i="17"/>
  <c r="X69" i="17"/>
  <c r="W69" i="17"/>
  <c r="V69" i="17"/>
  <c r="U69" i="17"/>
  <c r="T69" i="17"/>
  <c r="S69" i="17"/>
  <c r="R69" i="17"/>
  <c r="Q69" i="17"/>
  <c r="P69" i="17"/>
  <c r="O69" i="17"/>
  <c r="N69" i="17"/>
  <c r="M69" i="17"/>
  <c r="L69" i="17"/>
  <c r="K69" i="17"/>
  <c r="J69" i="17"/>
  <c r="I69" i="17"/>
  <c r="H69" i="17"/>
  <c r="G69" i="17"/>
  <c r="F69" i="17"/>
  <c r="E69" i="17"/>
  <c r="D69" i="17"/>
  <c r="C69" i="17"/>
  <c r="B69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C68" i="17"/>
  <c r="B68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D67" i="17"/>
  <c r="C67" i="17"/>
  <c r="B67" i="17"/>
  <c r="Y66" i="17"/>
  <c r="X66" i="17"/>
  <c r="W66" i="17"/>
  <c r="V66" i="17"/>
  <c r="U66" i="17"/>
  <c r="T66" i="17"/>
  <c r="S66" i="17"/>
  <c r="R66" i="17"/>
  <c r="Q66" i="17"/>
  <c r="P66" i="17"/>
  <c r="O66" i="17"/>
  <c r="N66" i="17"/>
  <c r="M66" i="17"/>
  <c r="L66" i="17"/>
  <c r="K66" i="17"/>
  <c r="J66" i="17"/>
  <c r="I66" i="17"/>
  <c r="H66" i="17"/>
  <c r="G66" i="17"/>
  <c r="F66" i="17"/>
  <c r="E66" i="17"/>
  <c r="D66" i="17"/>
  <c r="C66" i="17"/>
  <c r="B66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M65" i="17"/>
  <c r="L65" i="17"/>
  <c r="K65" i="17"/>
  <c r="J65" i="17"/>
  <c r="I65" i="17"/>
  <c r="H65" i="17"/>
  <c r="G65" i="17"/>
  <c r="F65" i="17"/>
  <c r="E65" i="17"/>
  <c r="D65" i="17"/>
  <c r="C65" i="17"/>
  <c r="B65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C64" i="17"/>
  <c r="B64" i="17"/>
  <c r="Y63" i="17"/>
  <c r="X63" i="17"/>
  <c r="W63" i="17"/>
  <c r="V63" i="17"/>
  <c r="U63" i="17"/>
  <c r="T63" i="17"/>
  <c r="S63" i="17"/>
  <c r="R63" i="17"/>
  <c r="Q63" i="17"/>
  <c r="P63" i="17"/>
  <c r="O63" i="17"/>
  <c r="N63" i="17"/>
  <c r="M63" i="17"/>
  <c r="L63" i="17"/>
  <c r="K63" i="17"/>
  <c r="J63" i="17"/>
  <c r="I63" i="17"/>
  <c r="H63" i="17"/>
  <c r="G63" i="17"/>
  <c r="F63" i="17"/>
  <c r="E63" i="17"/>
  <c r="D63" i="17"/>
  <c r="C63" i="17"/>
  <c r="B63" i="17"/>
  <c r="Y62" i="17"/>
  <c r="X62" i="17"/>
  <c r="W62" i="17"/>
  <c r="V62" i="17"/>
  <c r="U62" i="17"/>
  <c r="T62" i="17"/>
  <c r="S62" i="17"/>
  <c r="R62" i="17"/>
  <c r="Q62" i="17"/>
  <c r="P62" i="17"/>
  <c r="O62" i="17"/>
  <c r="N62" i="17"/>
  <c r="M62" i="17"/>
  <c r="L62" i="17"/>
  <c r="K62" i="17"/>
  <c r="J62" i="17"/>
  <c r="I62" i="17"/>
  <c r="H62" i="17"/>
  <c r="G62" i="17"/>
  <c r="F62" i="17"/>
  <c r="E62" i="17"/>
  <c r="D62" i="17"/>
  <c r="C62" i="17"/>
  <c r="B62" i="17"/>
  <c r="Y61" i="17"/>
  <c r="X61" i="17"/>
  <c r="W61" i="17"/>
  <c r="V61" i="17"/>
  <c r="U61" i="17"/>
  <c r="T61" i="17"/>
  <c r="S61" i="17"/>
  <c r="R61" i="17"/>
  <c r="Q61" i="17"/>
  <c r="P61" i="17"/>
  <c r="O61" i="17"/>
  <c r="N61" i="17"/>
  <c r="M61" i="17"/>
  <c r="L61" i="17"/>
  <c r="K61" i="17"/>
  <c r="J61" i="17"/>
  <c r="I61" i="17"/>
  <c r="H61" i="17"/>
  <c r="G61" i="17"/>
  <c r="F61" i="17"/>
  <c r="E61" i="17"/>
  <c r="D61" i="17"/>
  <c r="C61" i="17"/>
  <c r="B61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C60" i="17"/>
  <c r="B60" i="17"/>
  <c r="Y59" i="17"/>
  <c r="X59" i="17"/>
  <c r="W59" i="17"/>
  <c r="V59" i="17"/>
  <c r="U59" i="17"/>
  <c r="T59" i="17"/>
  <c r="S59" i="17"/>
  <c r="R59" i="17"/>
  <c r="Q59" i="17"/>
  <c r="P59" i="17"/>
  <c r="O59" i="17"/>
  <c r="N59" i="17"/>
  <c r="M59" i="17"/>
  <c r="L59" i="17"/>
  <c r="K59" i="17"/>
  <c r="J59" i="17"/>
  <c r="I59" i="17"/>
  <c r="H59" i="17"/>
  <c r="G59" i="17"/>
  <c r="F59" i="17"/>
  <c r="E59" i="17"/>
  <c r="D59" i="17"/>
  <c r="C59" i="17"/>
  <c r="B59" i="17"/>
  <c r="Y58" i="17"/>
  <c r="X58" i="17"/>
  <c r="W58" i="17"/>
  <c r="V58" i="17"/>
  <c r="U58" i="17"/>
  <c r="T58" i="17"/>
  <c r="S58" i="17"/>
  <c r="R58" i="17"/>
  <c r="Q58" i="17"/>
  <c r="P58" i="17"/>
  <c r="O58" i="17"/>
  <c r="N58" i="17"/>
  <c r="M58" i="17"/>
  <c r="L58" i="17"/>
  <c r="K58" i="17"/>
  <c r="J58" i="17"/>
  <c r="I58" i="17"/>
  <c r="H58" i="17"/>
  <c r="G58" i="17"/>
  <c r="F58" i="17"/>
  <c r="E58" i="17"/>
  <c r="D58" i="17"/>
  <c r="C58" i="17"/>
  <c r="B58" i="17"/>
  <c r="Y57" i="17"/>
  <c r="X57" i="17"/>
  <c r="W57" i="17"/>
  <c r="V57" i="17"/>
  <c r="U57" i="17"/>
  <c r="T57" i="17"/>
  <c r="S57" i="17"/>
  <c r="R57" i="17"/>
  <c r="Q57" i="17"/>
  <c r="P57" i="17"/>
  <c r="O57" i="17"/>
  <c r="N57" i="17"/>
  <c r="M57" i="17"/>
  <c r="L57" i="17"/>
  <c r="K57" i="17"/>
  <c r="J57" i="17"/>
  <c r="I57" i="17"/>
  <c r="H57" i="17"/>
  <c r="G57" i="17"/>
  <c r="F57" i="17"/>
  <c r="E57" i="17"/>
  <c r="D57" i="17"/>
  <c r="C57" i="17"/>
  <c r="B57" i="17"/>
  <c r="Y56" i="17"/>
  <c r="X56" i="17"/>
  <c r="W56" i="17"/>
  <c r="V56" i="17"/>
  <c r="U56" i="17"/>
  <c r="T56" i="17"/>
  <c r="S56" i="17"/>
  <c r="R56" i="17"/>
  <c r="Q56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D56" i="17"/>
  <c r="C56" i="17"/>
  <c r="B56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C55" i="17"/>
  <c r="B55" i="17"/>
  <c r="Y54" i="17"/>
  <c r="X54" i="17"/>
  <c r="W54" i="17"/>
  <c r="V54" i="17"/>
  <c r="U54" i="17"/>
  <c r="T54" i="17"/>
  <c r="S54" i="17"/>
  <c r="R54" i="17"/>
  <c r="Q54" i="17"/>
  <c r="P54" i="17"/>
  <c r="O54" i="17"/>
  <c r="N54" i="17"/>
  <c r="M54" i="17"/>
  <c r="L54" i="17"/>
  <c r="K54" i="17"/>
  <c r="J54" i="17"/>
  <c r="I54" i="17"/>
  <c r="H54" i="17"/>
  <c r="G54" i="17"/>
  <c r="F54" i="17"/>
  <c r="E54" i="17"/>
  <c r="D54" i="17"/>
  <c r="C54" i="17"/>
  <c r="B54" i="17"/>
  <c r="Y53" i="17"/>
  <c r="X53" i="17"/>
  <c r="W53" i="17"/>
  <c r="V53" i="17"/>
  <c r="U53" i="17"/>
  <c r="T53" i="17"/>
  <c r="S53" i="17"/>
  <c r="R53" i="17"/>
  <c r="Q53" i="17"/>
  <c r="P53" i="17"/>
  <c r="O53" i="17"/>
  <c r="N53" i="17"/>
  <c r="M53" i="17"/>
  <c r="L53" i="17"/>
  <c r="K53" i="17"/>
  <c r="J53" i="17"/>
  <c r="I53" i="17"/>
  <c r="H53" i="17"/>
  <c r="G53" i="17"/>
  <c r="F53" i="17"/>
  <c r="E53" i="17"/>
  <c r="D53" i="17"/>
  <c r="C53" i="17"/>
  <c r="B53" i="17"/>
  <c r="Y52" i="17"/>
  <c r="X52" i="17"/>
  <c r="W52" i="17"/>
  <c r="V52" i="17"/>
  <c r="U52" i="17"/>
  <c r="T52" i="17"/>
  <c r="S52" i="17"/>
  <c r="R52" i="17"/>
  <c r="Q52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D52" i="17"/>
  <c r="C52" i="17"/>
  <c r="B52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B51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B50" i="17"/>
  <c r="Y49" i="17"/>
  <c r="X49" i="17"/>
  <c r="W49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C49" i="17"/>
  <c r="B49" i="17"/>
  <c r="C48" i="17"/>
  <c r="D48" i="17"/>
  <c r="E48" i="17"/>
  <c r="F48" i="17"/>
  <c r="G48" i="17"/>
  <c r="H48" i="17"/>
  <c r="I48" i="17"/>
  <c r="J48" i="17"/>
  <c r="K48" i="17"/>
  <c r="L48" i="17"/>
  <c r="M48" i="17"/>
  <c r="N48" i="17"/>
  <c r="O48" i="17"/>
  <c r="P48" i="17"/>
  <c r="Q48" i="17"/>
  <c r="R48" i="17"/>
  <c r="S48" i="17"/>
  <c r="T48" i="17"/>
  <c r="U48" i="17"/>
  <c r="V48" i="17"/>
  <c r="W48" i="17"/>
  <c r="X48" i="17"/>
  <c r="Y48" i="17"/>
  <c r="B48" i="17"/>
  <c r="B14" i="17"/>
  <c r="C14" i="17"/>
  <c r="D14" i="17"/>
  <c r="E14" i="17"/>
  <c r="F14" i="17"/>
  <c r="G14" i="17"/>
  <c r="H14" i="17"/>
  <c r="I14" i="17"/>
  <c r="J14" i="17"/>
  <c r="K14" i="17"/>
  <c r="L14" i="17"/>
  <c r="M14" i="17"/>
  <c r="N14" i="17"/>
  <c r="O14" i="17"/>
  <c r="P14" i="17"/>
  <c r="Q14" i="17"/>
  <c r="R14" i="17"/>
  <c r="S14" i="17"/>
  <c r="T14" i="17"/>
  <c r="U14" i="17"/>
  <c r="V14" i="17"/>
  <c r="W14" i="17"/>
  <c r="X14" i="17"/>
  <c r="Y14" i="17"/>
  <c r="B15" i="17"/>
  <c r="C15" i="17"/>
  <c r="D15" i="17"/>
  <c r="E15" i="17"/>
  <c r="F15" i="17"/>
  <c r="G15" i="17"/>
  <c r="H15" i="17"/>
  <c r="I15" i="17"/>
  <c r="J15" i="17"/>
  <c r="K15" i="17"/>
  <c r="L15" i="17"/>
  <c r="M15" i="17"/>
  <c r="N15" i="17"/>
  <c r="O15" i="17"/>
  <c r="P15" i="17"/>
  <c r="Q15" i="17"/>
  <c r="R15" i="17"/>
  <c r="S15" i="17"/>
  <c r="T15" i="17"/>
  <c r="U15" i="17"/>
  <c r="V15" i="17"/>
  <c r="W15" i="17"/>
  <c r="X15" i="17"/>
  <c r="Y15" i="17"/>
  <c r="B16" i="17"/>
  <c r="C16" i="17"/>
  <c r="D16" i="17"/>
  <c r="E16" i="17"/>
  <c r="F16" i="17"/>
  <c r="G16" i="17"/>
  <c r="H16" i="17"/>
  <c r="I16" i="17"/>
  <c r="J16" i="17"/>
  <c r="K16" i="17"/>
  <c r="L16" i="17"/>
  <c r="M16" i="17"/>
  <c r="N16" i="17"/>
  <c r="O16" i="17"/>
  <c r="P16" i="17"/>
  <c r="Q16" i="17"/>
  <c r="R16" i="17"/>
  <c r="S16" i="17"/>
  <c r="T16" i="17"/>
  <c r="U16" i="17"/>
  <c r="V16" i="17"/>
  <c r="W16" i="17"/>
  <c r="X16" i="17"/>
  <c r="Y16" i="17"/>
  <c r="B17" i="17"/>
  <c r="C17" i="17"/>
  <c r="D17" i="17"/>
  <c r="E17" i="17"/>
  <c r="F17" i="17"/>
  <c r="G17" i="17"/>
  <c r="H17" i="17"/>
  <c r="I17" i="17"/>
  <c r="J17" i="17"/>
  <c r="K17" i="17"/>
  <c r="L17" i="17"/>
  <c r="M17" i="17"/>
  <c r="N17" i="17"/>
  <c r="O17" i="17"/>
  <c r="P17" i="17"/>
  <c r="Q17" i="17"/>
  <c r="R17" i="17"/>
  <c r="S17" i="17"/>
  <c r="T17" i="17"/>
  <c r="U17" i="17"/>
  <c r="V17" i="17"/>
  <c r="W17" i="17"/>
  <c r="X17" i="17"/>
  <c r="Y17" i="17"/>
  <c r="B18" i="17"/>
  <c r="C18" i="17"/>
  <c r="D18" i="17"/>
  <c r="E18" i="17"/>
  <c r="F18" i="17"/>
  <c r="G18" i="17"/>
  <c r="H18" i="17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W18" i="17"/>
  <c r="X18" i="17"/>
  <c r="Y18" i="17"/>
  <c r="B19" i="17"/>
  <c r="C19" i="17"/>
  <c r="D19" i="17"/>
  <c r="E19" i="17"/>
  <c r="F19" i="17"/>
  <c r="G19" i="17"/>
  <c r="H19" i="17"/>
  <c r="I19" i="17"/>
  <c r="J19" i="17"/>
  <c r="K19" i="17"/>
  <c r="L19" i="17"/>
  <c r="M19" i="17"/>
  <c r="N19" i="17"/>
  <c r="O19" i="17"/>
  <c r="P19" i="17"/>
  <c r="Q19" i="17"/>
  <c r="R19" i="17"/>
  <c r="S19" i="17"/>
  <c r="T19" i="17"/>
  <c r="U19" i="17"/>
  <c r="V19" i="17"/>
  <c r="W19" i="17"/>
  <c r="X19" i="17"/>
  <c r="Y19" i="17"/>
  <c r="B20" i="17"/>
  <c r="C20" i="17"/>
  <c r="D20" i="17"/>
  <c r="E20" i="17"/>
  <c r="F20" i="17"/>
  <c r="G20" i="17"/>
  <c r="H20" i="17"/>
  <c r="I20" i="17"/>
  <c r="J20" i="17"/>
  <c r="K20" i="17"/>
  <c r="L20" i="17"/>
  <c r="M20" i="17"/>
  <c r="N20" i="17"/>
  <c r="O20" i="17"/>
  <c r="P20" i="17"/>
  <c r="Q20" i="17"/>
  <c r="R20" i="17"/>
  <c r="S20" i="17"/>
  <c r="T20" i="17"/>
  <c r="U20" i="17"/>
  <c r="V20" i="17"/>
  <c r="W20" i="17"/>
  <c r="X20" i="17"/>
  <c r="Y20" i="17"/>
  <c r="B21" i="17"/>
  <c r="C21" i="17"/>
  <c r="D21" i="17"/>
  <c r="E21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B22" i="17"/>
  <c r="C22" i="17"/>
  <c r="D22" i="17"/>
  <c r="E22" i="17"/>
  <c r="F22" i="17"/>
  <c r="G22" i="17"/>
  <c r="H22" i="17"/>
  <c r="I22" i="17"/>
  <c r="J22" i="17"/>
  <c r="K22" i="17"/>
  <c r="L22" i="17"/>
  <c r="M22" i="17"/>
  <c r="N22" i="17"/>
  <c r="O22" i="17"/>
  <c r="P22" i="17"/>
  <c r="Q22" i="17"/>
  <c r="R22" i="17"/>
  <c r="S22" i="17"/>
  <c r="T22" i="17"/>
  <c r="U22" i="17"/>
  <c r="V22" i="17"/>
  <c r="W22" i="17"/>
  <c r="X22" i="17"/>
  <c r="Y22" i="17"/>
  <c r="B23" i="17"/>
  <c r="C23" i="17"/>
  <c r="D23" i="17"/>
  <c r="E23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T23" i="17"/>
  <c r="U23" i="17"/>
  <c r="V23" i="17"/>
  <c r="W23" i="17"/>
  <c r="X23" i="17"/>
  <c r="Y23" i="17"/>
  <c r="B24" i="17"/>
  <c r="C24" i="17"/>
  <c r="D24" i="17"/>
  <c r="E24" i="17"/>
  <c r="F24" i="17"/>
  <c r="G24" i="17"/>
  <c r="H24" i="17"/>
  <c r="I24" i="17"/>
  <c r="J24" i="17"/>
  <c r="K24" i="17"/>
  <c r="L24" i="17"/>
  <c r="M24" i="17"/>
  <c r="N24" i="17"/>
  <c r="O24" i="17"/>
  <c r="P24" i="17"/>
  <c r="Q24" i="17"/>
  <c r="R24" i="17"/>
  <c r="S24" i="17"/>
  <c r="T24" i="17"/>
  <c r="U24" i="17"/>
  <c r="V24" i="17"/>
  <c r="W24" i="17"/>
  <c r="X24" i="17"/>
  <c r="Y24" i="17"/>
  <c r="B25" i="17"/>
  <c r="C25" i="17"/>
  <c r="D25" i="17"/>
  <c r="E25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T25" i="17"/>
  <c r="U25" i="17"/>
  <c r="V25" i="17"/>
  <c r="W25" i="17"/>
  <c r="X25" i="17"/>
  <c r="Y25" i="17"/>
  <c r="B26" i="17"/>
  <c r="C26" i="17"/>
  <c r="D26" i="17"/>
  <c r="E26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T26" i="17"/>
  <c r="U26" i="17"/>
  <c r="V26" i="17"/>
  <c r="W26" i="17"/>
  <c r="X26" i="17"/>
  <c r="Y26" i="17"/>
  <c r="B27" i="17"/>
  <c r="C27" i="17"/>
  <c r="D27" i="17"/>
  <c r="E27" i="17"/>
  <c r="F27" i="17"/>
  <c r="G27" i="17"/>
  <c r="H27" i="17"/>
  <c r="I27" i="17"/>
  <c r="J27" i="17"/>
  <c r="K27" i="17"/>
  <c r="L27" i="17"/>
  <c r="M27" i="17"/>
  <c r="N27" i="17"/>
  <c r="O27" i="17"/>
  <c r="P27" i="17"/>
  <c r="Q27" i="17"/>
  <c r="R27" i="17"/>
  <c r="S27" i="17"/>
  <c r="T27" i="17"/>
  <c r="U27" i="17"/>
  <c r="V27" i="17"/>
  <c r="W27" i="17"/>
  <c r="X27" i="17"/>
  <c r="Y27" i="17"/>
  <c r="B28" i="17"/>
  <c r="C28" i="17"/>
  <c r="D28" i="17"/>
  <c r="E28" i="17"/>
  <c r="F28" i="17"/>
  <c r="G28" i="17"/>
  <c r="H28" i="17"/>
  <c r="I28" i="17"/>
  <c r="J28" i="17"/>
  <c r="K28" i="17"/>
  <c r="L28" i="17"/>
  <c r="M28" i="17"/>
  <c r="N28" i="17"/>
  <c r="O28" i="17"/>
  <c r="P28" i="17"/>
  <c r="Q28" i="17"/>
  <c r="R28" i="17"/>
  <c r="S28" i="17"/>
  <c r="T28" i="17"/>
  <c r="U28" i="17"/>
  <c r="V28" i="17"/>
  <c r="W28" i="17"/>
  <c r="X28" i="17"/>
  <c r="Y28" i="17"/>
  <c r="B29" i="17"/>
  <c r="C29" i="17"/>
  <c r="D29" i="17"/>
  <c r="E29" i="17"/>
  <c r="F29" i="17"/>
  <c r="G29" i="17"/>
  <c r="H29" i="17"/>
  <c r="I29" i="17"/>
  <c r="J29" i="17"/>
  <c r="K29" i="17"/>
  <c r="L29" i="17"/>
  <c r="M29" i="17"/>
  <c r="N29" i="17"/>
  <c r="O29" i="17"/>
  <c r="P29" i="17"/>
  <c r="Q29" i="17"/>
  <c r="R29" i="17"/>
  <c r="S29" i="17"/>
  <c r="T29" i="17"/>
  <c r="U29" i="17"/>
  <c r="V29" i="17"/>
  <c r="W29" i="17"/>
  <c r="X29" i="17"/>
  <c r="Y29" i="17"/>
  <c r="B30" i="17"/>
  <c r="C30" i="17"/>
  <c r="D30" i="17"/>
  <c r="E30" i="17"/>
  <c r="F30" i="17"/>
  <c r="G30" i="17"/>
  <c r="H30" i="17"/>
  <c r="I30" i="17"/>
  <c r="J30" i="17"/>
  <c r="K30" i="17"/>
  <c r="L30" i="17"/>
  <c r="M30" i="17"/>
  <c r="N30" i="17"/>
  <c r="O30" i="17"/>
  <c r="P30" i="17"/>
  <c r="Q30" i="17"/>
  <c r="R30" i="17"/>
  <c r="S30" i="17"/>
  <c r="T30" i="17"/>
  <c r="U30" i="17"/>
  <c r="V30" i="17"/>
  <c r="W30" i="17"/>
  <c r="X30" i="17"/>
  <c r="Y30" i="17"/>
  <c r="B31" i="17"/>
  <c r="C31" i="17"/>
  <c r="D31" i="17"/>
  <c r="E31" i="17"/>
  <c r="F31" i="17"/>
  <c r="G31" i="17"/>
  <c r="H31" i="17"/>
  <c r="I31" i="17"/>
  <c r="J31" i="17"/>
  <c r="K31" i="17"/>
  <c r="L31" i="17"/>
  <c r="M31" i="17"/>
  <c r="N31" i="17"/>
  <c r="O31" i="17"/>
  <c r="P31" i="17"/>
  <c r="Q31" i="17"/>
  <c r="R31" i="17"/>
  <c r="S31" i="17"/>
  <c r="T31" i="17"/>
  <c r="U31" i="17"/>
  <c r="V31" i="17"/>
  <c r="W31" i="17"/>
  <c r="X31" i="17"/>
  <c r="Y31" i="17"/>
  <c r="B32" i="17"/>
  <c r="C32" i="17"/>
  <c r="D32" i="17"/>
  <c r="E32" i="17"/>
  <c r="F32" i="17"/>
  <c r="G32" i="17"/>
  <c r="H32" i="17"/>
  <c r="I32" i="17"/>
  <c r="J32" i="17"/>
  <c r="K32" i="17"/>
  <c r="L32" i="17"/>
  <c r="M32" i="17"/>
  <c r="N32" i="17"/>
  <c r="O32" i="17"/>
  <c r="P32" i="17"/>
  <c r="Q32" i="17"/>
  <c r="R32" i="17"/>
  <c r="S32" i="17"/>
  <c r="T32" i="17"/>
  <c r="U32" i="17"/>
  <c r="V32" i="17"/>
  <c r="W32" i="17"/>
  <c r="X32" i="17"/>
  <c r="Y32" i="17"/>
  <c r="B33" i="17"/>
  <c r="C33" i="17"/>
  <c r="D33" i="17"/>
  <c r="E33" i="17"/>
  <c r="F33" i="17"/>
  <c r="G33" i="17"/>
  <c r="H33" i="17"/>
  <c r="I33" i="17"/>
  <c r="J33" i="17"/>
  <c r="K33" i="17"/>
  <c r="L33" i="17"/>
  <c r="M33" i="17"/>
  <c r="N33" i="17"/>
  <c r="O33" i="17"/>
  <c r="P33" i="17"/>
  <c r="Q33" i="17"/>
  <c r="R33" i="17"/>
  <c r="S33" i="17"/>
  <c r="T33" i="17"/>
  <c r="U33" i="17"/>
  <c r="V33" i="17"/>
  <c r="W33" i="17"/>
  <c r="X33" i="17"/>
  <c r="Y33" i="17"/>
  <c r="B34" i="17"/>
  <c r="C34" i="17"/>
  <c r="D34" i="17"/>
  <c r="E34" i="17"/>
  <c r="F34" i="17"/>
  <c r="G34" i="17"/>
  <c r="H34" i="17"/>
  <c r="I34" i="17"/>
  <c r="J34" i="17"/>
  <c r="K34" i="17"/>
  <c r="L34" i="17"/>
  <c r="M34" i="17"/>
  <c r="N34" i="17"/>
  <c r="O34" i="17"/>
  <c r="P34" i="17"/>
  <c r="Q34" i="17"/>
  <c r="R34" i="17"/>
  <c r="S34" i="17"/>
  <c r="T34" i="17"/>
  <c r="U34" i="17"/>
  <c r="V34" i="17"/>
  <c r="W34" i="17"/>
  <c r="X34" i="17"/>
  <c r="Y34" i="17"/>
  <c r="B35" i="17"/>
  <c r="C35" i="17"/>
  <c r="D35" i="17"/>
  <c r="E35" i="17"/>
  <c r="F35" i="17"/>
  <c r="G35" i="17"/>
  <c r="H35" i="17"/>
  <c r="I35" i="17"/>
  <c r="J35" i="17"/>
  <c r="K35" i="17"/>
  <c r="L35" i="17"/>
  <c r="M35" i="17"/>
  <c r="N35" i="17"/>
  <c r="O35" i="17"/>
  <c r="P35" i="17"/>
  <c r="Q35" i="17"/>
  <c r="R35" i="17"/>
  <c r="S35" i="17"/>
  <c r="T35" i="17"/>
  <c r="U35" i="17"/>
  <c r="V35" i="17"/>
  <c r="W35" i="17"/>
  <c r="X35" i="17"/>
  <c r="Y35" i="17"/>
  <c r="B36" i="17"/>
  <c r="C36" i="17"/>
  <c r="D36" i="17"/>
  <c r="E36" i="17"/>
  <c r="F36" i="17"/>
  <c r="G36" i="17"/>
  <c r="H36" i="17"/>
  <c r="I36" i="17"/>
  <c r="J36" i="17"/>
  <c r="K36" i="17"/>
  <c r="L36" i="17"/>
  <c r="M36" i="17"/>
  <c r="N36" i="17"/>
  <c r="O36" i="17"/>
  <c r="P36" i="17"/>
  <c r="Q36" i="17"/>
  <c r="R36" i="17"/>
  <c r="S36" i="17"/>
  <c r="T36" i="17"/>
  <c r="U36" i="17"/>
  <c r="V36" i="17"/>
  <c r="W36" i="17"/>
  <c r="X36" i="17"/>
  <c r="Y36" i="17"/>
  <c r="B37" i="17"/>
  <c r="C37" i="17"/>
  <c r="D37" i="17"/>
  <c r="E37" i="17"/>
  <c r="F37" i="17"/>
  <c r="G37" i="17"/>
  <c r="H37" i="17"/>
  <c r="I37" i="17"/>
  <c r="J37" i="17"/>
  <c r="K37" i="17"/>
  <c r="L37" i="17"/>
  <c r="M37" i="17"/>
  <c r="N37" i="17"/>
  <c r="O37" i="17"/>
  <c r="P37" i="17"/>
  <c r="Q37" i="17"/>
  <c r="R37" i="17"/>
  <c r="S37" i="17"/>
  <c r="T37" i="17"/>
  <c r="U37" i="17"/>
  <c r="V37" i="17"/>
  <c r="W37" i="17"/>
  <c r="X37" i="17"/>
  <c r="Y37" i="17"/>
  <c r="B38" i="17"/>
  <c r="C38" i="17"/>
  <c r="D38" i="17"/>
  <c r="E38" i="17"/>
  <c r="F38" i="17"/>
  <c r="G38" i="17"/>
  <c r="H38" i="17"/>
  <c r="I38" i="17"/>
  <c r="J38" i="17"/>
  <c r="K38" i="17"/>
  <c r="L38" i="17"/>
  <c r="M38" i="17"/>
  <c r="N38" i="17"/>
  <c r="O38" i="17"/>
  <c r="P38" i="17"/>
  <c r="Q38" i="17"/>
  <c r="R38" i="17"/>
  <c r="S38" i="17"/>
  <c r="T38" i="17"/>
  <c r="U38" i="17"/>
  <c r="V38" i="17"/>
  <c r="W38" i="17"/>
  <c r="X38" i="17"/>
  <c r="Y38" i="17"/>
  <c r="B39" i="17"/>
  <c r="C39" i="17"/>
  <c r="D39" i="17"/>
  <c r="E39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B40" i="17"/>
  <c r="C40" i="17"/>
  <c r="D40" i="17"/>
  <c r="E40" i="17"/>
  <c r="F40" i="17"/>
  <c r="G40" i="17"/>
  <c r="H40" i="17"/>
  <c r="I40" i="17"/>
  <c r="J40" i="17"/>
  <c r="K40" i="17"/>
  <c r="L40" i="17"/>
  <c r="M40" i="17"/>
  <c r="N40" i="17"/>
  <c r="O40" i="17"/>
  <c r="P40" i="17"/>
  <c r="Q40" i="17"/>
  <c r="R40" i="17"/>
  <c r="S40" i="17"/>
  <c r="T40" i="17"/>
  <c r="U40" i="17"/>
  <c r="V40" i="17"/>
  <c r="W40" i="17"/>
  <c r="X40" i="17"/>
  <c r="Y40" i="17"/>
  <c r="B41" i="17"/>
  <c r="C41" i="17"/>
  <c r="D41" i="17"/>
  <c r="E41" i="17"/>
  <c r="F41" i="17"/>
  <c r="G41" i="17"/>
  <c r="H41" i="17"/>
  <c r="I41" i="17"/>
  <c r="J41" i="17"/>
  <c r="K41" i="17"/>
  <c r="L41" i="17"/>
  <c r="M41" i="17"/>
  <c r="N41" i="17"/>
  <c r="O41" i="17"/>
  <c r="P41" i="17"/>
  <c r="Q41" i="17"/>
  <c r="R41" i="17"/>
  <c r="S41" i="17"/>
  <c r="T41" i="17"/>
  <c r="U41" i="17"/>
  <c r="V41" i="17"/>
  <c r="W41" i="17"/>
  <c r="X41" i="17"/>
  <c r="Y41" i="17"/>
  <c r="B42" i="17"/>
  <c r="C42" i="17"/>
  <c r="D42" i="17"/>
  <c r="E42" i="17"/>
  <c r="F42" i="17"/>
  <c r="G42" i="17"/>
  <c r="H42" i="17"/>
  <c r="I42" i="17"/>
  <c r="J42" i="17"/>
  <c r="K42" i="17"/>
  <c r="L42" i="17"/>
  <c r="M42" i="17"/>
  <c r="N42" i="17"/>
  <c r="O42" i="17"/>
  <c r="P42" i="17"/>
  <c r="Q42" i="17"/>
  <c r="R42" i="17"/>
  <c r="S42" i="17"/>
  <c r="T42" i="17"/>
  <c r="U42" i="17"/>
  <c r="V42" i="17"/>
  <c r="W42" i="17"/>
  <c r="X42" i="17"/>
  <c r="Y42" i="17"/>
  <c r="B43" i="17"/>
  <c r="C43" i="17"/>
  <c r="D43" i="17"/>
  <c r="E43" i="17"/>
  <c r="F43" i="17"/>
  <c r="G43" i="17"/>
  <c r="H43" i="17"/>
  <c r="I43" i="17"/>
  <c r="J43" i="17"/>
  <c r="K43" i="17"/>
  <c r="L43" i="17"/>
  <c r="M43" i="17"/>
  <c r="N43" i="17"/>
  <c r="O43" i="17"/>
  <c r="P43" i="17"/>
  <c r="Q43" i="17"/>
  <c r="R43" i="17"/>
  <c r="S43" i="17"/>
  <c r="T43" i="17"/>
  <c r="U43" i="17"/>
  <c r="V43" i="17"/>
  <c r="W43" i="17"/>
  <c r="X43" i="17"/>
  <c r="Y43" i="17"/>
  <c r="C13" i="17"/>
  <c r="D13" i="17"/>
  <c r="E13" i="17"/>
  <c r="F13" i="17"/>
  <c r="G13" i="17"/>
  <c r="H13" i="17"/>
  <c r="I13" i="17"/>
  <c r="J13" i="17"/>
  <c r="K13" i="17"/>
  <c r="L13" i="17"/>
  <c r="M13" i="17"/>
  <c r="N13" i="17"/>
  <c r="O13" i="17"/>
  <c r="P13" i="17"/>
  <c r="Q13" i="17"/>
  <c r="R13" i="17"/>
  <c r="S13" i="17"/>
  <c r="T13" i="17"/>
  <c r="U13" i="17"/>
  <c r="V13" i="17"/>
  <c r="W13" i="17"/>
  <c r="X13" i="17"/>
  <c r="Y13" i="17"/>
  <c r="B13" i="17"/>
  <c r="M118" i="5"/>
  <c r="M117" i="5"/>
  <c r="B83" i="5"/>
  <c r="C83" i="5"/>
  <c r="D83" i="5"/>
  <c r="E83" i="5"/>
  <c r="F83" i="5"/>
  <c r="G83" i="5"/>
  <c r="H83" i="5"/>
  <c r="I83" i="5"/>
  <c r="J83" i="5"/>
  <c r="K83" i="5"/>
  <c r="L83" i="5"/>
  <c r="M83" i="5"/>
  <c r="N83" i="5"/>
  <c r="O83" i="5"/>
  <c r="P83" i="5"/>
  <c r="Q83" i="5"/>
  <c r="R83" i="5"/>
  <c r="S83" i="5"/>
  <c r="T83" i="5"/>
  <c r="U83" i="5"/>
  <c r="V83" i="5"/>
  <c r="W83" i="5"/>
  <c r="X83" i="5"/>
  <c r="Y83" i="5"/>
  <c r="B84" i="5"/>
  <c r="C84" i="5"/>
  <c r="D84" i="5"/>
  <c r="E84" i="5"/>
  <c r="F84" i="5"/>
  <c r="G84" i="5"/>
  <c r="H84" i="5"/>
  <c r="I84" i="5"/>
  <c r="J84" i="5"/>
  <c r="K84" i="5"/>
  <c r="L84" i="5"/>
  <c r="M84" i="5"/>
  <c r="N84" i="5"/>
  <c r="O84" i="5"/>
  <c r="P84" i="5"/>
  <c r="Q84" i="5"/>
  <c r="R84" i="5"/>
  <c r="S84" i="5"/>
  <c r="T84" i="5"/>
  <c r="U84" i="5"/>
  <c r="V84" i="5"/>
  <c r="W84" i="5"/>
  <c r="X84" i="5"/>
  <c r="Y84" i="5"/>
  <c r="B85" i="5"/>
  <c r="C85" i="5"/>
  <c r="D85" i="5"/>
  <c r="E85" i="5"/>
  <c r="F85" i="5"/>
  <c r="G85" i="5"/>
  <c r="H85" i="5"/>
  <c r="I85" i="5"/>
  <c r="J85" i="5"/>
  <c r="K85" i="5"/>
  <c r="L85" i="5"/>
  <c r="M85" i="5"/>
  <c r="N85" i="5"/>
  <c r="O85" i="5"/>
  <c r="P85" i="5"/>
  <c r="Q85" i="5"/>
  <c r="R85" i="5"/>
  <c r="S85" i="5"/>
  <c r="T85" i="5"/>
  <c r="U85" i="5"/>
  <c r="V85" i="5"/>
  <c r="W85" i="5"/>
  <c r="X85" i="5"/>
  <c r="Y85" i="5"/>
  <c r="B86" i="5"/>
  <c r="C86" i="5"/>
  <c r="D86" i="5"/>
  <c r="E86" i="5"/>
  <c r="F86" i="5"/>
  <c r="G86" i="5"/>
  <c r="H86" i="5"/>
  <c r="I86" i="5"/>
  <c r="J86" i="5"/>
  <c r="K86" i="5"/>
  <c r="L86" i="5"/>
  <c r="M86" i="5"/>
  <c r="N86" i="5"/>
  <c r="O86" i="5"/>
  <c r="P86" i="5"/>
  <c r="Q86" i="5"/>
  <c r="R86" i="5"/>
  <c r="S86" i="5"/>
  <c r="T86" i="5"/>
  <c r="U86" i="5"/>
  <c r="V86" i="5"/>
  <c r="W86" i="5"/>
  <c r="X86" i="5"/>
  <c r="Y86" i="5"/>
  <c r="B87" i="5"/>
  <c r="C87" i="5"/>
  <c r="D87" i="5"/>
  <c r="E87" i="5"/>
  <c r="F87" i="5"/>
  <c r="G87" i="5"/>
  <c r="H87" i="5"/>
  <c r="I87" i="5"/>
  <c r="J87" i="5"/>
  <c r="K87" i="5"/>
  <c r="L87" i="5"/>
  <c r="M87" i="5"/>
  <c r="N87" i="5"/>
  <c r="O87" i="5"/>
  <c r="P87" i="5"/>
  <c r="Q87" i="5"/>
  <c r="R87" i="5"/>
  <c r="S87" i="5"/>
  <c r="T87" i="5"/>
  <c r="U87" i="5"/>
  <c r="V87" i="5"/>
  <c r="W87" i="5"/>
  <c r="X87" i="5"/>
  <c r="Y87" i="5"/>
  <c r="B88" i="5"/>
  <c r="C88" i="5"/>
  <c r="D88" i="5"/>
  <c r="E88" i="5"/>
  <c r="F88" i="5"/>
  <c r="G88" i="5"/>
  <c r="H88" i="5"/>
  <c r="I88" i="5"/>
  <c r="J88" i="5"/>
  <c r="K88" i="5"/>
  <c r="L88" i="5"/>
  <c r="M88" i="5"/>
  <c r="N88" i="5"/>
  <c r="O88" i="5"/>
  <c r="P88" i="5"/>
  <c r="Q88" i="5"/>
  <c r="R88" i="5"/>
  <c r="S88" i="5"/>
  <c r="T88" i="5"/>
  <c r="U88" i="5"/>
  <c r="V88" i="5"/>
  <c r="W88" i="5"/>
  <c r="X88" i="5"/>
  <c r="Y88" i="5"/>
  <c r="B89" i="5"/>
  <c r="C89" i="5"/>
  <c r="D89" i="5"/>
  <c r="E89" i="5"/>
  <c r="F89" i="5"/>
  <c r="G89" i="5"/>
  <c r="H89" i="5"/>
  <c r="I89" i="5"/>
  <c r="J89" i="5"/>
  <c r="K89" i="5"/>
  <c r="L89" i="5"/>
  <c r="M89" i="5"/>
  <c r="N89" i="5"/>
  <c r="O89" i="5"/>
  <c r="P89" i="5"/>
  <c r="Q89" i="5"/>
  <c r="R89" i="5"/>
  <c r="S89" i="5"/>
  <c r="T89" i="5"/>
  <c r="U89" i="5"/>
  <c r="V89" i="5"/>
  <c r="W89" i="5"/>
  <c r="X89" i="5"/>
  <c r="Y89" i="5"/>
  <c r="B90" i="5"/>
  <c r="C90" i="5"/>
  <c r="D90" i="5"/>
  <c r="E90" i="5"/>
  <c r="F90" i="5"/>
  <c r="G90" i="5"/>
  <c r="H90" i="5"/>
  <c r="I90" i="5"/>
  <c r="J90" i="5"/>
  <c r="K90" i="5"/>
  <c r="L90" i="5"/>
  <c r="M90" i="5"/>
  <c r="N90" i="5"/>
  <c r="O90" i="5"/>
  <c r="P90" i="5"/>
  <c r="Q90" i="5"/>
  <c r="R90" i="5"/>
  <c r="S90" i="5"/>
  <c r="T90" i="5"/>
  <c r="U90" i="5"/>
  <c r="V90" i="5"/>
  <c r="W90" i="5"/>
  <c r="X90" i="5"/>
  <c r="Y90" i="5"/>
  <c r="B91" i="5"/>
  <c r="C91" i="5"/>
  <c r="D91" i="5"/>
  <c r="E91" i="5"/>
  <c r="F91" i="5"/>
  <c r="G91" i="5"/>
  <c r="H91" i="5"/>
  <c r="I91" i="5"/>
  <c r="J91" i="5"/>
  <c r="K91" i="5"/>
  <c r="L91" i="5"/>
  <c r="M91" i="5"/>
  <c r="N91" i="5"/>
  <c r="O91" i="5"/>
  <c r="P91" i="5"/>
  <c r="Q91" i="5"/>
  <c r="R91" i="5"/>
  <c r="S91" i="5"/>
  <c r="T91" i="5"/>
  <c r="U91" i="5"/>
  <c r="V91" i="5"/>
  <c r="W91" i="5"/>
  <c r="X91" i="5"/>
  <c r="Y91" i="5"/>
  <c r="B92" i="5"/>
  <c r="C92" i="5"/>
  <c r="D92" i="5"/>
  <c r="E92" i="5"/>
  <c r="F92" i="5"/>
  <c r="G92" i="5"/>
  <c r="H92" i="5"/>
  <c r="I92" i="5"/>
  <c r="J92" i="5"/>
  <c r="K92" i="5"/>
  <c r="L92" i="5"/>
  <c r="M92" i="5"/>
  <c r="N92" i="5"/>
  <c r="O92" i="5"/>
  <c r="P92" i="5"/>
  <c r="Q92" i="5"/>
  <c r="R92" i="5"/>
  <c r="S92" i="5"/>
  <c r="T92" i="5"/>
  <c r="U92" i="5"/>
  <c r="V92" i="5"/>
  <c r="W92" i="5"/>
  <c r="X92" i="5"/>
  <c r="Y92" i="5"/>
  <c r="B93" i="5"/>
  <c r="C93" i="5"/>
  <c r="D93" i="5"/>
  <c r="E93" i="5"/>
  <c r="F93" i="5"/>
  <c r="G93" i="5"/>
  <c r="H93" i="5"/>
  <c r="I93" i="5"/>
  <c r="J93" i="5"/>
  <c r="K93" i="5"/>
  <c r="L93" i="5"/>
  <c r="M93" i="5"/>
  <c r="N93" i="5"/>
  <c r="O93" i="5"/>
  <c r="P93" i="5"/>
  <c r="Q93" i="5"/>
  <c r="R93" i="5"/>
  <c r="S93" i="5"/>
  <c r="T93" i="5"/>
  <c r="U93" i="5"/>
  <c r="V93" i="5"/>
  <c r="W93" i="5"/>
  <c r="X93" i="5"/>
  <c r="Y93" i="5"/>
  <c r="B94" i="5"/>
  <c r="C94" i="5"/>
  <c r="D94" i="5"/>
  <c r="E94" i="5"/>
  <c r="F94" i="5"/>
  <c r="G94" i="5"/>
  <c r="H94" i="5"/>
  <c r="I94" i="5"/>
  <c r="J94" i="5"/>
  <c r="K94" i="5"/>
  <c r="L94" i="5"/>
  <c r="M94" i="5"/>
  <c r="N94" i="5"/>
  <c r="O94" i="5"/>
  <c r="P94" i="5"/>
  <c r="Q94" i="5"/>
  <c r="R94" i="5"/>
  <c r="S94" i="5"/>
  <c r="T94" i="5"/>
  <c r="U94" i="5"/>
  <c r="V94" i="5"/>
  <c r="W94" i="5"/>
  <c r="X94" i="5"/>
  <c r="Y94" i="5"/>
  <c r="B95" i="5"/>
  <c r="C95" i="5"/>
  <c r="D95" i="5"/>
  <c r="E95" i="5"/>
  <c r="F95" i="5"/>
  <c r="G95" i="5"/>
  <c r="H95" i="5"/>
  <c r="I95" i="5"/>
  <c r="J95" i="5"/>
  <c r="K95" i="5"/>
  <c r="L95" i="5"/>
  <c r="M95" i="5"/>
  <c r="N95" i="5"/>
  <c r="O95" i="5"/>
  <c r="P95" i="5"/>
  <c r="Q95" i="5"/>
  <c r="R95" i="5"/>
  <c r="S95" i="5"/>
  <c r="T95" i="5"/>
  <c r="U95" i="5"/>
  <c r="V95" i="5"/>
  <c r="W95" i="5"/>
  <c r="X95" i="5"/>
  <c r="Y95" i="5"/>
  <c r="B96" i="5"/>
  <c r="C96" i="5"/>
  <c r="D96" i="5"/>
  <c r="E96" i="5"/>
  <c r="F96" i="5"/>
  <c r="G96" i="5"/>
  <c r="H96" i="5"/>
  <c r="I96" i="5"/>
  <c r="J96" i="5"/>
  <c r="K96" i="5"/>
  <c r="L96" i="5"/>
  <c r="M96" i="5"/>
  <c r="N96" i="5"/>
  <c r="O96" i="5"/>
  <c r="P96" i="5"/>
  <c r="Q96" i="5"/>
  <c r="R96" i="5"/>
  <c r="S96" i="5"/>
  <c r="T96" i="5"/>
  <c r="U96" i="5"/>
  <c r="V96" i="5"/>
  <c r="W96" i="5"/>
  <c r="X96" i="5"/>
  <c r="Y96" i="5"/>
  <c r="B97" i="5"/>
  <c r="C97" i="5"/>
  <c r="D97" i="5"/>
  <c r="E97" i="5"/>
  <c r="F97" i="5"/>
  <c r="G97" i="5"/>
  <c r="H97" i="5"/>
  <c r="I97" i="5"/>
  <c r="J97" i="5"/>
  <c r="K97" i="5"/>
  <c r="L97" i="5"/>
  <c r="M97" i="5"/>
  <c r="N97" i="5"/>
  <c r="O97" i="5"/>
  <c r="P97" i="5"/>
  <c r="Q97" i="5"/>
  <c r="R97" i="5"/>
  <c r="S97" i="5"/>
  <c r="T97" i="5"/>
  <c r="U97" i="5"/>
  <c r="V97" i="5"/>
  <c r="W97" i="5"/>
  <c r="X97" i="5"/>
  <c r="Y97" i="5"/>
  <c r="B98" i="5"/>
  <c r="C98" i="5"/>
  <c r="D98" i="5"/>
  <c r="E98" i="5"/>
  <c r="F98" i="5"/>
  <c r="G98" i="5"/>
  <c r="H98" i="5"/>
  <c r="I98" i="5"/>
  <c r="J98" i="5"/>
  <c r="K98" i="5"/>
  <c r="L98" i="5"/>
  <c r="M98" i="5"/>
  <c r="N98" i="5"/>
  <c r="O98" i="5"/>
  <c r="P98" i="5"/>
  <c r="Q98" i="5"/>
  <c r="R98" i="5"/>
  <c r="S98" i="5"/>
  <c r="T98" i="5"/>
  <c r="U98" i="5"/>
  <c r="V98" i="5"/>
  <c r="W98" i="5"/>
  <c r="X98" i="5"/>
  <c r="Y98" i="5"/>
  <c r="B99" i="5"/>
  <c r="C99" i="5"/>
  <c r="D99" i="5"/>
  <c r="E99" i="5"/>
  <c r="F99" i="5"/>
  <c r="G99" i="5"/>
  <c r="H99" i="5"/>
  <c r="I99" i="5"/>
  <c r="J99" i="5"/>
  <c r="K99" i="5"/>
  <c r="L99" i="5"/>
  <c r="M99" i="5"/>
  <c r="N99" i="5"/>
  <c r="O99" i="5"/>
  <c r="P99" i="5"/>
  <c r="Q99" i="5"/>
  <c r="R99" i="5"/>
  <c r="S99" i="5"/>
  <c r="T99" i="5"/>
  <c r="U99" i="5"/>
  <c r="V99" i="5"/>
  <c r="W99" i="5"/>
  <c r="X99" i="5"/>
  <c r="Y99" i="5"/>
  <c r="B100" i="5"/>
  <c r="C100" i="5"/>
  <c r="D100" i="5"/>
  <c r="E100" i="5"/>
  <c r="F100" i="5"/>
  <c r="G100" i="5"/>
  <c r="H100" i="5"/>
  <c r="I100" i="5"/>
  <c r="J100" i="5"/>
  <c r="K100" i="5"/>
  <c r="L100" i="5"/>
  <c r="M100" i="5"/>
  <c r="N100" i="5"/>
  <c r="O100" i="5"/>
  <c r="P100" i="5"/>
  <c r="Q100" i="5"/>
  <c r="R100" i="5"/>
  <c r="S100" i="5"/>
  <c r="T100" i="5"/>
  <c r="U100" i="5"/>
  <c r="V100" i="5"/>
  <c r="W100" i="5"/>
  <c r="X100" i="5"/>
  <c r="Y100" i="5"/>
  <c r="B101" i="5"/>
  <c r="C101" i="5"/>
  <c r="D101" i="5"/>
  <c r="E101" i="5"/>
  <c r="F101" i="5"/>
  <c r="G101" i="5"/>
  <c r="H101" i="5"/>
  <c r="I101" i="5"/>
  <c r="J101" i="5"/>
  <c r="K101" i="5"/>
  <c r="L101" i="5"/>
  <c r="M101" i="5"/>
  <c r="N101" i="5"/>
  <c r="O101" i="5"/>
  <c r="P101" i="5"/>
  <c r="Q101" i="5"/>
  <c r="R101" i="5"/>
  <c r="S101" i="5"/>
  <c r="T101" i="5"/>
  <c r="U101" i="5"/>
  <c r="V101" i="5"/>
  <c r="W101" i="5"/>
  <c r="X101" i="5"/>
  <c r="Y101" i="5"/>
  <c r="B102" i="5"/>
  <c r="C102" i="5"/>
  <c r="D102" i="5"/>
  <c r="E102" i="5"/>
  <c r="F102" i="5"/>
  <c r="G102" i="5"/>
  <c r="H102" i="5"/>
  <c r="I102" i="5"/>
  <c r="J102" i="5"/>
  <c r="K102" i="5"/>
  <c r="L102" i="5"/>
  <c r="M102" i="5"/>
  <c r="N102" i="5"/>
  <c r="O102" i="5"/>
  <c r="P102" i="5"/>
  <c r="Q102" i="5"/>
  <c r="R102" i="5"/>
  <c r="S102" i="5"/>
  <c r="T102" i="5"/>
  <c r="U102" i="5"/>
  <c r="V102" i="5"/>
  <c r="W102" i="5"/>
  <c r="X102" i="5"/>
  <c r="Y102" i="5"/>
  <c r="B103" i="5"/>
  <c r="C103" i="5"/>
  <c r="D103" i="5"/>
  <c r="E103" i="5"/>
  <c r="F103" i="5"/>
  <c r="G103" i="5"/>
  <c r="H103" i="5"/>
  <c r="I103" i="5"/>
  <c r="J103" i="5"/>
  <c r="K103" i="5"/>
  <c r="L103" i="5"/>
  <c r="M103" i="5"/>
  <c r="N103" i="5"/>
  <c r="O103" i="5"/>
  <c r="P103" i="5"/>
  <c r="Q103" i="5"/>
  <c r="R103" i="5"/>
  <c r="S103" i="5"/>
  <c r="T103" i="5"/>
  <c r="U103" i="5"/>
  <c r="V103" i="5"/>
  <c r="W103" i="5"/>
  <c r="X103" i="5"/>
  <c r="Y103" i="5"/>
  <c r="B104" i="5"/>
  <c r="C104" i="5"/>
  <c r="D104" i="5"/>
  <c r="E104" i="5"/>
  <c r="F104" i="5"/>
  <c r="G104" i="5"/>
  <c r="H104" i="5"/>
  <c r="I104" i="5"/>
  <c r="J104" i="5"/>
  <c r="K104" i="5"/>
  <c r="L104" i="5"/>
  <c r="M104" i="5"/>
  <c r="N104" i="5"/>
  <c r="O104" i="5"/>
  <c r="P104" i="5"/>
  <c r="Q104" i="5"/>
  <c r="R104" i="5"/>
  <c r="S104" i="5"/>
  <c r="T104" i="5"/>
  <c r="U104" i="5"/>
  <c r="V104" i="5"/>
  <c r="W104" i="5"/>
  <c r="X104" i="5"/>
  <c r="Y104" i="5"/>
  <c r="B105" i="5"/>
  <c r="C105" i="5"/>
  <c r="D105" i="5"/>
  <c r="E105" i="5"/>
  <c r="F105" i="5"/>
  <c r="G105" i="5"/>
  <c r="H105" i="5"/>
  <c r="I105" i="5"/>
  <c r="J105" i="5"/>
  <c r="K105" i="5"/>
  <c r="L105" i="5"/>
  <c r="M105" i="5"/>
  <c r="N105" i="5"/>
  <c r="O105" i="5"/>
  <c r="P105" i="5"/>
  <c r="Q105" i="5"/>
  <c r="R105" i="5"/>
  <c r="S105" i="5"/>
  <c r="T105" i="5"/>
  <c r="U105" i="5"/>
  <c r="V105" i="5"/>
  <c r="W105" i="5"/>
  <c r="X105" i="5"/>
  <c r="Y105" i="5"/>
  <c r="B106" i="5"/>
  <c r="C106" i="5"/>
  <c r="D106" i="5"/>
  <c r="E106" i="5"/>
  <c r="F106" i="5"/>
  <c r="G106" i="5"/>
  <c r="H106" i="5"/>
  <c r="I106" i="5"/>
  <c r="J106" i="5"/>
  <c r="K106" i="5"/>
  <c r="L106" i="5"/>
  <c r="M106" i="5"/>
  <c r="N106" i="5"/>
  <c r="O106" i="5"/>
  <c r="P106" i="5"/>
  <c r="Q106" i="5"/>
  <c r="R106" i="5"/>
  <c r="S106" i="5"/>
  <c r="T106" i="5"/>
  <c r="U106" i="5"/>
  <c r="V106" i="5"/>
  <c r="W106" i="5"/>
  <c r="X106" i="5"/>
  <c r="Y106" i="5"/>
  <c r="B107" i="5"/>
  <c r="C107" i="5"/>
  <c r="D107" i="5"/>
  <c r="E107" i="5"/>
  <c r="F107" i="5"/>
  <c r="G107" i="5"/>
  <c r="H107" i="5"/>
  <c r="I107" i="5"/>
  <c r="J107" i="5"/>
  <c r="K107" i="5"/>
  <c r="L107" i="5"/>
  <c r="M107" i="5"/>
  <c r="N107" i="5"/>
  <c r="O107" i="5"/>
  <c r="P107" i="5"/>
  <c r="Q107" i="5"/>
  <c r="R107" i="5"/>
  <c r="S107" i="5"/>
  <c r="T107" i="5"/>
  <c r="U107" i="5"/>
  <c r="V107" i="5"/>
  <c r="W107" i="5"/>
  <c r="X107" i="5"/>
  <c r="Y107" i="5"/>
  <c r="B108" i="5"/>
  <c r="C108" i="5"/>
  <c r="D108" i="5"/>
  <c r="E108" i="5"/>
  <c r="F108" i="5"/>
  <c r="G108" i="5"/>
  <c r="H108" i="5"/>
  <c r="I108" i="5"/>
  <c r="J108" i="5"/>
  <c r="K108" i="5"/>
  <c r="L108" i="5"/>
  <c r="M108" i="5"/>
  <c r="N108" i="5"/>
  <c r="O108" i="5"/>
  <c r="P108" i="5"/>
  <c r="Q108" i="5"/>
  <c r="R108" i="5"/>
  <c r="S108" i="5"/>
  <c r="T108" i="5"/>
  <c r="U108" i="5"/>
  <c r="V108" i="5"/>
  <c r="W108" i="5"/>
  <c r="X108" i="5"/>
  <c r="Y108" i="5"/>
  <c r="B109" i="5"/>
  <c r="C109" i="5"/>
  <c r="D109" i="5"/>
  <c r="E109" i="5"/>
  <c r="F109" i="5"/>
  <c r="G109" i="5"/>
  <c r="H109" i="5"/>
  <c r="I109" i="5"/>
  <c r="J109" i="5"/>
  <c r="K109" i="5"/>
  <c r="L109" i="5"/>
  <c r="M109" i="5"/>
  <c r="N109" i="5"/>
  <c r="O109" i="5"/>
  <c r="P109" i="5"/>
  <c r="Q109" i="5"/>
  <c r="R109" i="5"/>
  <c r="S109" i="5"/>
  <c r="T109" i="5"/>
  <c r="U109" i="5"/>
  <c r="V109" i="5"/>
  <c r="W109" i="5"/>
  <c r="X109" i="5"/>
  <c r="Y109" i="5"/>
  <c r="B110" i="5"/>
  <c r="C110" i="5"/>
  <c r="D110" i="5"/>
  <c r="E110" i="5"/>
  <c r="F110" i="5"/>
  <c r="G110" i="5"/>
  <c r="H110" i="5"/>
  <c r="I110" i="5"/>
  <c r="J110" i="5"/>
  <c r="K110" i="5"/>
  <c r="L110" i="5"/>
  <c r="M110" i="5"/>
  <c r="N110" i="5"/>
  <c r="O110" i="5"/>
  <c r="P110" i="5"/>
  <c r="Q110" i="5"/>
  <c r="R110" i="5"/>
  <c r="S110" i="5"/>
  <c r="T110" i="5"/>
  <c r="U110" i="5"/>
  <c r="V110" i="5"/>
  <c r="W110" i="5"/>
  <c r="X110" i="5"/>
  <c r="Y110" i="5"/>
  <c r="B111" i="5"/>
  <c r="C111" i="5"/>
  <c r="D111" i="5"/>
  <c r="E111" i="5"/>
  <c r="F111" i="5"/>
  <c r="G111" i="5"/>
  <c r="H111" i="5"/>
  <c r="I111" i="5"/>
  <c r="J111" i="5"/>
  <c r="K111" i="5"/>
  <c r="L111" i="5"/>
  <c r="M111" i="5"/>
  <c r="N111" i="5"/>
  <c r="O111" i="5"/>
  <c r="P111" i="5"/>
  <c r="Q111" i="5"/>
  <c r="R111" i="5"/>
  <c r="S111" i="5"/>
  <c r="T111" i="5"/>
  <c r="U111" i="5"/>
  <c r="V111" i="5"/>
  <c r="W111" i="5"/>
  <c r="X111" i="5"/>
  <c r="Y111" i="5"/>
  <c r="B112" i="5"/>
  <c r="C112" i="5"/>
  <c r="D112" i="5"/>
  <c r="E112" i="5"/>
  <c r="F112" i="5"/>
  <c r="G112" i="5"/>
  <c r="H112" i="5"/>
  <c r="I112" i="5"/>
  <c r="J112" i="5"/>
  <c r="K112" i="5"/>
  <c r="L112" i="5"/>
  <c r="M112" i="5"/>
  <c r="N112" i="5"/>
  <c r="O112" i="5"/>
  <c r="P112" i="5"/>
  <c r="Q112" i="5"/>
  <c r="R112" i="5"/>
  <c r="S112" i="5"/>
  <c r="T112" i="5"/>
  <c r="U112" i="5"/>
  <c r="V112" i="5"/>
  <c r="W112" i="5"/>
  <c r="X112" i="5"/>
  <c r="Y112" i="5"/>
  <c r="C82" i="5"/>
  <c r="D82" i="5"/>
  <c r="E82" i="5"/>
  <c r="F82" i="5"/>
  <c r="G82" i="5"/>
  <c r="H82" i="5"/>
  <c r="I82" i="5"/>
  <c r="J82" i="5"/>
  <c r="K82" i="5"/>
  <c r="L82" i="5"/>
  <c r="M82" i="5"/>
  <c r="N82" i="5"/>
  <c r="O82" i="5"/>
  <c r="P82" i="5"/>
  <c r="Q82" i="5"/>
  <c r="R82" i="5"/>
  <c r="S82" i="5"/>
  <c r="T82" i="5"/>
  <c r="U82" i="5"/>
  <c r="V82" i="5"/>
  <c r="W82" i="5"/>
  <c r="X82" i="5"/>
  <c r="Y82" i="5"/>
  <c r="B82" i="5"/>
  <c r="B49" i="5"/>
  <c r="C49" i="5"/>
  <c r="D49" i="5"/>
  <c r="E49" i="5"/>
  <c r="F49" i="5"/>
  <c r="G49" i="5"/>
  <c r="H49" i="5"/>
  <c r="I49" i="5"/>
  <c r="J49" i="5"/>
  <c r="K49" i="5"/>
  <c r="L49" i="5"/>
  <c r="M49" i="5"/>
  <c r="N49" i="5"/>
  <c r="O49" i="5"/>
  <c r="P49" i="5"/>
  <c r="Q49" i="5"/>
  <c r="R49" i="5"/>
  <c r="S49" i="5"/>
  <c r="T49" i="5"/>
  <c r="U49" i="5"/>
  <c r="V49" i="5"/>
  <c r="W49" i="5"/>
  <c r="X49" i="5"/>
  <c r="Y49" i="5"/>
  <c r="B50" i="5"/>
  <c r="C50" i="5"/>
  <c r="D50" i="5"/>
  <c r="E50" i="5"/>
  <c r="F50" i="5"/>
  <c r="G50" i="5"/>
  <c r="H50" i="5"/>
  <c r="I50" i="5"/>
  <c r="J50" i="5"/>
  <c r="K50" i="5"/>
  <c r="L50" i="5"/>
  <c r="M50" i="5"/>
  <c r="N50" i="5"/>
  <c r="O50" i="5"/>
  <c r="P50" i="5"/>
  <c r="Q50" i="5"/>
  <c r="R50" i="5"/>
  <c r="S50" i="5"/>
  <c r="T50" i="5"/>
  <c r="U50" i="5"/>
  <c r="V50" i="5"/>
  <c r="W50" i="5"/>
  <c r="X50" i="5"/>
  <c r="Y50" i="5"/>
  <c r="B51" i="5"/>
  <c r="C51" i="5"/>
  <c r="D51" i="5"/>
  <c r="E51" i="5"/>
  <c r="F51" i="5"/>
  <c r="G51" i="5"/>
  <c r="H51" i="5"/>
  <c r="I51" i="5"/>
  <c r="J51" i="5"/>
  <c r="K51" i="5"/>
  <c r="L51" i="5"/>
  <c r="M51" i="5"/>
  <c r="N51" i="5"/>
  <c r="O51" i="5"/>
  <c r="P51" i="5"/>
  <c r="Q51" i="5"/>
  <c r="R51" i="5"/>
  <c r="S51" i="5"/>
  <c r="T51" i="5"/>
  <c r="U51" i="5"/>
  <c r="V51" i="5"/>
  <c r="W51" i="5"/>
  <c r="X51" i="5"/>
  <c r="Y51" i="5"/>
  <c r="B52" i="5"/>
  <c r="C52" i="5"/>
  <c r="D52" i="5"/>
  <c r="E52" i="5"/>
  <c r="F52" i="5"/>
  <c r="G52" i="5"/>
  <c r="H52" i="5"/>
  <c r="I52" i="5"/>
  <c r="J52" i="5"/>
  <c r="K52" i="5"/>
  <c r="L52" i="5"/>
  <c r="M52" i="5"/>
  <c r="N52" i="5"/>
  <c r="O52" i="5"/>
  <c r="P52" i="5"/>
  <c r="Q52" i="5"/>
  <c r="R52" i="5"/>
  <c r="S52" i="5"/>
  <c r="T52" i="5"/>
  <c r="U52" i="5"/>
  <c r="V52" i="5"/>
  <c r="W52" i="5"/>
  <c r="X52" i="5"/>
  <c r="Y52" i="5"/>
  <c r="B53" i="5"/>
  <c r="C53" i="5"/>
  <c r="D53" i="5"/>
  <c r="E53" i="5"/>
  <c r="F53" i="5"/>
  <c r="G53" i="5"/>
  <c r="H53" i="5"/>
  <c r="I53" i="5"/>
  <c r="J53" i="5"/>
  <c r="K53" i="5"/>
  <c r="L53" i="5"/>
  <c r="M53" i="5"/>
  <c r="N53" i="5"/>
  <c r="O53" i="5"/>
  <c r="P53" i="5"/>
  <c r="Q53" i="5"/>
  <c r="R53" i="5"/>
  <c r="S53" i="5"/>
  <c r="T53" i="5"/>
  <c r="U53" i="5"/>
  <c r="V53" i="5"/>
  <c r="W53" i="5"/>
  <c r="X53" i="5"/>
  <c r="Y53" i="5"/>
  <c r="B54" i="5"/>
  <c r="C54" i="5"/>
  <c r="D54" i="5"/>
  <c r="E54" i="5"/>
  <c r="F54" i="5"/>
  <c r="G54" i="5"/>
  <c r="H54" i="5"/>
  <c r="I54" i="5"/>
  <c r="J54" i="5"/>
  <c r="K54" i="5"/>
  <c r="L54" i="5"/>
  <c r="M54" i="5"/>
  <c r="N54" i="5"/>
  <c r="O54" i="5"/>
  <c r="P54" i="5"/>
  <c r="Q54" i="5"/>
  <c r="R54" i="5"/>
  <c r="S54" i="5"/>
  <c r="T54" i="5"/>
  <c r="U54" i="5"/>
  <c r="V54" i="5"/>
  <c r="W54" i="5"/>
  <c r="X54" i="5"/>
  <c r="Y54" i="5"/>
  <c r="B55" i="5"/>
  <c r="C55" i="5"/>
  <c r="D55" i="5"/>
  <c r="E55" i="5"/>
  <c r="F55" i="5"/>
  <c r="G55" i="5"/>
  <c r="H55" i="5"/>
  <c r="I55" i="5"/>
  <c r="J55" i="5"/>
  <c r="K55" i="5"/>
  <c r="L55" i="5"/>
  <c r="M55" i="5"/>
  <c r="N55" i="5"/>
  <c r="O55" i="5"/>
  <c r="P55" i="5"/>
  <c r="Q55" i="5"/>
  <c r="R55" i="5"/>
  <c r="S55" i="5"/>
  <c r="T55" i="5"/>
  <c r="U55" i="5"/>
  <c r="V55" i="5"/>
  <c r="W55" i="5"/>
  <c r="X55" i="5"/>
  <c r="Y55" i="5"/>
  <c r="B56" i="5"/>
  <c r="C56" i="5"/>
  <c r="D56" i="5"/>
  <c r="E56" i="5"/>
  <c r="F56" i="5"/>
  <c r="G56" i="5"/>
  <c r="H56" i="5"/>
  <c r="I56" i="5"/>
  <c r="J56" i="5"/>
  <c r="K56" i="5"/>
  <c r="L56" i="5"/>
  <c r="M56" i="5"/>
  <c r="N56" i="5"/>
  <c r="O56" i="5"/>
  <c r="P56" i="5"/>
  <c r="Q56" i="5"/>
  <c r="R56" i="5"/>
  <c r="S56" i="5"/>
  <c r="T56" i="5"/>
  <c r="U56" i="5"/>
  <c r="V56" i="5"/>
  <c r="W56" i="5"/>
  <c r="X56" i="5"/>
  <c r="Y56" i="5"/>
  <c r="B57" i="5"/>
  <c r="C57" i="5"/>
  <c r="D57" i="5"/>
  <c r="E57" i="5"/>
  <c r="F57" i="5"/>
  <c r="G57" i="5"/>
  <c r="H57" i="5"/>
  <c r="I57" i="5"/>
  <c r="J57" i="5"/>
  <c r="K57" i="5"/>
  <c r="L57" i="5"/>
  <c r="M57" i="5"/>
  <c r="N57" i="5"/>
  <c r="O57" i="5"/>
  <c r="P57" i="5"/>
  <c r="Q57" i="5"/>
  <c r="R57" i="5"/>
  <c r="S57" i="5"/>
  <c r="T57" i="5"/>
  <c r="U57" i="5"/>
  <c r="V57" i="5"/>
  <c r="W57" i="5"/>
  <c r="X57" i="5"/>
  <c r="Y57" i="5"/>
  <c r="B58" i="5"/>
  <c r="C58" i="5"/>
  <c r="D58" i="5"/>
  <c r="E58" i="5"/>
  <c r="F58" i="5"/>
  <c r="G58" i="5"/>
  <c r="H58" i="5"/>
  <c r="I58" i="5"/>
  <c r="J58" i="5"/>
  <c r="K58" i="5"/>
  <c r="L58" i="5"/>
  <c r="M58" i="5"/>
  <c r="N58" i="5"/>
  <c r="O58" i="5"/>
  <c r="P58" i="5"/>
  <c r="Q58" i="5"/>
  <c r="R58" i="5"/>
  <c r="S58" i="5"/>
  <c r="T58" i="5"/>
  <c r="U58" i="5"/>
  <c r="V58" i="5"/>
  <c r="W58" i="5"/>
  <c r="X58" i="5"/>
  <c r="Y58" i="5"/>
  <c r="B59" i="5"/>
  <c r="C59" i="5"/>
  <c r="D59" i="5"/>
  <c r="E59" i="5"/>
  <c r="F59" i="5"/>
  <c r="G59" i="5"/>
  <c r="H59" i="5"/>
  <c r="I59" i="5"/>
  <c r="J59" i="5"/>
  <c r="K59" i="5"/>
  <c r="L59" i="5"/>
  <c r="M59" i="5"/>
  <c r="N59" i="5"/>
  <c r="O59" i="5"/>
  <c r="P59" i="5"/>
  <c r="Q59" i="5"/>
  <c r="R59" i="5"/>
  <c r="S59" i="5"/>
  <c r="T59" i="5"/>
  <c r="U59" i="5"/>
  <c r="V59" i="5"/>
  <c r="W59" i="5"/>
  <c r="X59" i="5"/>
  <c r="Y59" i="5"/>
  <c r="B60" i="5"/>
  <c r="C60" i="5"/>
  <c r="D60" i="5"/>
  <c r="E60" i="5"/>
  <c r="F60" i="5"/>
  <c r="G60" i="5"/>
  <c r="H60" i="5"/>
  <c r="I60" i="5"/>
  <c r="J60" i="5"/>
  <c r="K60" i="5"/>
  <c r="L60" i="5"/>
  <c r="M60" i="5"/>
  <c r="N60" i="5"/>
  <c r="O60" i="5"/>
  <c r="P60" i="5"/>
  <c r="Q60" i="5"/>
  <c r="R60" i="5"/>
  <c r="S60" i="5"/>
  <c r="T60" i="5"/>
  <c r="U60" i="5"/>
  <c r="V60" i="5"/>
  <c r="W60" i="5"/>
  <c r="X60" i="5"/>
  <c r="Y60" i="5"/>
  <c r="B61" i="5"/>
  <c r="C61" i="5"/>
  <c r="D61" i="5"/>
  <c r="E61" i="5"/>
  <c r="F61" i="5"/>
  <c r="G61" i="5"/>
  <c r="H61" i="5"/>
  <c r="I61" i="5"/>
  <c r="J61" i="5"/>
  <c r="K61" i="5"/>
  <c r="L61" i="5"/>
  <c r="M61" i="5"/>
  <c r="N61" i="5"/>
  <c r="O61" i="5"/>
  <c r="P61" i="5"/>
  <c r="Q61" i="5"/>
  <c r="R61" i="5"/>
  <c r="S61" i="5"/>
  <c r="T61" i="5"/>
  <c r="U61" i="5"/>
  <c r="V61" i="5"/>
  <c r="W61" i="5"/>
  <c r="X61" i="5"/>
  <c r="Y61" i="5"/>
  <c r="B62" i="5"/>
  <c r="C62" i="5"/>
  <c r="D62" i="5"/>
  <c r="E62" i="5"/>
  <c r="F62" i="5"/>
  <c r="G62" i="5"/>
  <c r="H62" i="5"/>
  <c r="I62" i="5"/>
  <c r="J62" i="5"/>
  <c r="K62" i="5"/>
  <c r="L62" i="5"/>
  <c r="M62" i="5"/>
  <c r="N62" i="5"/>
  <c r="O62" i="5"/>
  <c r="P62" i="5"/>
  <c r="Q62" i="5"/>
  <c r="R62" i="5"/>
  <c r="S62" i="5"/>
  <c r="T62" i="5"/>
  <c r="U62" i="5"/>
  <c r="V62" i="5"/>
  <c r="W62" i="5"/>
  <c r="X62" i="5"/>
  <c r="Y62" i="5"/>
  <c r="B63" i="5"/>
  <c r="C63" i="5"/>
  <c r="D63" i="5"/>
  <c r="E63" i="5"/>
  <c r="F63" i="5"/>
  <c r="G63" i="5"/>
  <c r="H63" i="5"/>
  <c r="I63" i="5"/>
  <c r="J63" i="5"/>
  <c r="K63" i="5"/>
  <c r="L63" i="5"/>
  <c r="M63" i="5"/>
  <c r="N63" i="5"/>
  <c r="O63" i="5"/>
  <c r="P63" i="5"/>
  <c r="Q63" i="5"/>
  <c r="R63" i="5"/>
  <c r="S63" i="5"/>
  <c r="T63" i="5"/>
  <c r="U63" i="5"/>
  <c r="V63" i="5"/>
  <c r="W63" i="5"/>
  <c r="X63" i="5"/>
  <c r="Y63" i="5"/>
  <c r="B64" i="5"/>
  <c r="C64" i="5"/>
  <c r="D64" i="5"/>
  <c r="E64" i="5"/>
  <c r="F64" i="5"/>
  <c r="G64" i="5"/>
  <c r="H64" i="5"/>
  <c r="I64" i="5"/>
  <c r="J64" i="5"/>
  <c r="K64" i="5"/>
  <c r="L64" i="5"/>
  <c r="M64" i="5"/>
  <c r="N64" i="5"/>
  <c r="O64" i="5"/>
  <c r="P64" i="5"/>
  <c r="Q64" i="5"/>
  <c r="R64" i="5"/>
  <c r="S64" i="5"/>
  <c r="T64" i="5"/>
  <c r="U64" i="5"/>
  <c r="V64" i="5"/>
  <c r="W64" i="5"/>
  <c r="X64" i="5"/>
  <c r="Y64" i="5"/>
  <c r="B65" i="5"/>
  <c r="C65" i="5"/>
  <c r="D65" i="5"/>
  <c r="E65" i="5"/>
  <c r="F65" i="5"/>
  <c r="G65" i="5"/>
  <c r="H65" i="5"/>
  <c r="I65" i="5"/>
  <c r="J65" i="5"/>
  <c r="K65" i="5"/>
  <c r="L65" i="5"/>
  <c r="M65" i="5"/>
  <c r="N65" i="5"/>
  <c r="O65" i="5"/>
  <c r="P65" i="5"/>
  <c r="Q65" i="5"/>
  <c r="R65" i="5"/>
  <c r="S65" i="5"/>
  <c r="T65" i="5"/>
  <c r="U65" i="5"/>
  <c r="V65" i="5"/>
  <c r="W65" i="5"/>
  <c r="X65" i="5"/>
  <c r="Y65" i="5"/>
  <c r="B66" i="5"/>
  <c r="C66" i="5"/>
  <c r="D66" i="5"/>
  <c r="E66" i="5"/>
  <c r="F66" i="5"/>
  <c r="G66" i="5"/>
  <c r="H66" i="5"/>
  <c r="I66" i="5"/>
  <c r="J66" i="5"/>
  <c r="K66" i="5"/>
  <c r="L66" i="5"/>
  <c r="M66" i="5"/>
  <c r="N66" i="5"/>
  <c r="O66" i="5"/>
  <c r="P66" i="5"/>
  <c r="Q66" i="5"/>
  <c r="R66" i="5"/>
  <c r="S66" i="5"/>
  <c r="T66" i="5"/>
  <c r="U66" i="5"/>
  <c r="V66" i="5"/>
  <c r="W66" i="5"/>
  <c r="X66" i="5"/>
  <c r="Y66" i="5"/>
  <c r="B67" i="5"/>
  <c r="C67" i="5"/>
  <c r="D67" i="5"/>
  <c r="E67" i="5"/>
  <c r="F67" i="5"/>
  <c r="G67" i="5"/>
  <c r="H67" i="5"/>
  <c r="I67" i="5"/>
  <c r="J67" i="5"/>
  <c r="K67" i="5"/>
  <c r="L67" i="5"/>
  <c r="M67" i="5"/>
  <c r="N67" i="5"/>
  <c r="O67" i="5"/>
  <c r="P67" i="5"/>
  <c r="Q67" i="5"/>
  <c r="R67" i="5"/>
  <c r="S67" i="5"/>
  <c r="T67" i="5"/>
  <c r="U67" i="5"/>
  <c r="V67" i="5"/>
  <c r="W67" i="5"/>
  <c r="X67" i="5"/>
  <c r="Y67" i="5"/>
  <c r="B68" i="5"/>
  <c r="C68" i="5"/>
  <c r="D68" i="5"/>
  <c r="E68" i="5"/>
  <c r="F68" i="5"/>
  <c r="G68" i="5"/>
  <c r="H68" i="5"/>
  <c r="I68" i="5"/>
  <c r="J68" i="5"/>
  <c r="K68" i="5"/>
  <c r="L68" i="5"/>
  <c r="M68" i="5"/>
  <c r="N68" i="5"/>
  <c r="O68" i="5"/>
  <c r="P68" i="5"/>
  <c r="Q68" i="5"/>
  <c r="R68" i="5"/>
  <c r="S68" i="5"/>
  <c r="T68" i="5"/>
  <c r="U68" i="5"/>
  <c r="V68" i="5"/>
  <c r="W68" i="5"/>
  <c r="X68" i="5"/>
  <c r="Y68" i="5"/>
  <c r="B69" i="5"/>
  <c r="C69" i="5"/>
  <c r="D69" i="5"/>
  <c r="E69" i="5"/>
  <c r="F69" i="5"/>
  <c r="G69" i="5"/>
  <c r="H69" i="5"/>
  <c r="I69" i="5"/>
  <c r="J69" i="5"/>
  <c r="K69" i="5"/>
  <c r="L69" i="5"/>
  <c r="M69" i="5"/>
  <c r="N69" i="5"/>
  <c r="O69" i="5"/>
  <c r="P69" i="5"/>
  <c r="Q69" i="5"/>
  <c r="R69" i="5"/>
  <c r="S69" i="5"/>
  <c r="T69" i="5"/>
  <c r="U69" i="5"/>
  <c r="V69" i="5"/>
  <c r="W69" i="5"/>
  <c r="X69" i="5"/>
  <c r="Y69" i="5"/>
  <c r="B70" i="5"/>
  <c r="C70" i="5"/>
  <c r="D70" i="5"/>
  <c r="E70" i="5"/>
  <c r="F70" i="5"/>
  <c r="G70" i="5"/>
  <c r="H70" i="5"/>
  <c r="I70" i="5"/>
  <c r="J70" i="5"/>
  <c r="K70" i="5"/>
  <c r="L70" i="5"/>
  <c r="M70" i="5"/>
  <c r="N70" i="5"/>
  <c r="O70" i="5"/>
  <c r="P70" i="5"/>
  <c r="Q70" i="5"/>
  <c r="R70" i="5"/>
  <c r="S70" i="5"/>
  <c r="T70" i="5"/>
  <c r="U70" i="5"/>
  <c r="V70" i="5"/>
  <c r="W70" i="5"/>
  <c r="X70" i="5"/>
  <c r="Y70" i="5"/>
  <c r="B71" i="5"/>
  <c r="C71" i="5"/>
  <c r="D71" i="5"/>
  <c r="E71" i="5"/>
  <c r="F71" i="5"/>
  <c r="G71" i="5"/>
  <c r="H71" i="5"/>
  <c r="I71" i="5"/>
  <c r="J71" i="5"/>
  <c r="K71" i="5"/>
  <c r="L71" i="5"/>
  <c r="M71" i="5"/>
  <c r="N71" i="5"/>
  <c r="O71" i="5"/>
  <c r="P71" i="5"/>
  <c r="Q71" i="5"/>
  <c r="R71" i="5"/>
  <c r="S71" i="5"/>
  <c r="T71" i="5"/>
  <c r="U71" i="5"/>
  <c r="V71" i="5"/>
  <c r="W71" i="5"/>
  <c r="X71" i="5"/>
  <c r="Y71" i="5"/>
  <c r="B72" i="5"/>
  <c r="C72" i="5"/>
  <c r="D72" i="5"/>
  <c r="E72" i="5"/>
  <c r="F72" i="5"/>
  <c r="G72" i="5"/>
  <c r="H72" i="5"/>
  <c r="I72" i="5"/>
  <c r="J72" i="5"/>
  <c r="K72" i="5"/>
  <c r="L72" i="5"/>
  <c r="M72" i="5"/>
  <c r="N72" i="5"/>
  <c r="O72" i="5"/>
  <c r="P72" i="5"/>
  <c r="Q72" i="5"/>
  <c r="R72" i="5"/>
  <c r="S72" i="5"/>
  <c r="T72" i="5"/>
  <c r="U72" i="5"/>
  <c r="V72" i="5"/>
  <c r="W72" i="5"/>
  <c r="X72" i="5"/>
  <c r="Y72" i="5"/>
  <c r="B73" i="5"/>
  <c r="C73" i="5"/>
  <c r="D73" i="5"/>
  <c r="E73" i="5"/>
  <c r="F73" i="5"/>
  <c r="G73" i="5"/>
  <c r="H73" i="5"/>
  <c r="I73" i="5"/>
  <c r="J73" i="5"/>
  <c r="K73" i="5"/>
  <c r="L73" i="5"/>
  <c r="M73" i="5"/>
  <c r="N73" i="5"/>
  <c r="O73" i="5"/>
  <c r="P73" i="5"/>
  <c r="Q73" i="5"/>
  <c r="R73" i="5"/>
  <c r="S73" i="5"/>
  <c r="T73" i="5"/>
  <c r="U73" i="5"/>
  <c r="V73" i="5"/>
  <c r="W73" i="5"/>
  <c r="X73" i="5"/>
  <c r="Y73" i="5"/>
  <c r="B74" i="5"/>
  <c r="C74" i="5"/>
  <c r="D74" i="5"/>
  <c r="E74" i="5"/>
  <c r="F74" i="5"/>
  <c r="G74" i="5"/>
  <c r="H74" i="5"/>
  <c r="I74" i="5"/>
  <c r="J74" i="5"/>
  <c r="K74" i="5"/>
  <c r="L74" i="5"/>
  <c r="M74" i="5"/>
  <c r="N74" i="5"/>
  <c r="O74" i="5"/>
  <c r="P74" i="5"/>
  <c r="Q74" i="5"/>
  <c r="R74" i="5"/>
  <c r="S74" i="5"/>
  <c r="T74" i="5"/>
  <c r="U74" i="5"/>
  <c r="V74" i="5"/>
  <c r="W74" i="5"/>
  <c r="X74" i="5"/>
  <c r="Y74" i="5"/>
  <c r="B75" i="5"/>
  <c r="C75" i="5"/>
  <c r="D75" i="5"/>
  <c r="E75" i="5"/>
  <c r="F75" i="5"/>
  <c r="G75" i="5"/>
  <c r="H75" i="5"/>
  <c r="I75" i="5"/>
  <c r="J75" i="5"/>
  <c r="K75" i="5"/>
  <c r="L75" i="5"/>
  <c r="M75" i="5"/>
  <c r="N75" i="5"/>
  <c r="O75" i="5"/>
  <c r="P75" i="5"/>
  <c r="Q75" i="5"/>
  <c r="R75" i="5"/>
  <c r="S75" i="5"/>
  <c r="T75" i="5"/>
  <c r="U75" i="5"/>
  <c r="V75" i="5"/>
  <c r="W75" i="5"/>
  <c r="X75" i="5"/>
  <c r="Y75" i="5"/>
  <c r="B76" i="5"/>
  <c r="C76" i="5"/>
  <c r="D76" i="5"/>
  <c r="E76" i="5"/>
  <c r="F76" i="5"/>
  <c r="G76" i="5"/>
  <c r="H76" i="5"/>
  <c r="I76" i="5"/>
  <c r="J76" i="5"/>
  <c r="K76" i="5"/>
  <c r="L76" i="5"/>
  <c r="M76" i="5"/>
  <c r="N76" i="5"/>
  <c r="O76" i="5"/>
  <c r="P76" i="5"/>
  <c r="Q76" i="5"/>
  <c r="R76" i="5"/>
  <c r="S76" i="5"/>
  <c r="T76" i="5"/>
  <c r="U76" i="5"/>
  <c r="V76" i="5"/>
  <c r="W76" i="5"/>
  <c r="X76" i="5"/>
  <c r="Y76" i="5"/>
  <c r="B77" i="5"/>
  <c r="C77" i="5"/>
  <c r="D77" i="5"/>
  <c r="E77" i="5"/>
  <c r="F77" i="5"/>
  <c r="G77" i="5"/>
  <c r="H77" i="5"/>
  <c r="I77" i="5"/>
  <c r="J77" i="5"/>
  <c r="K77" i="5"/>
  <c r="L77" i="5"/>
  <c r="M77" i="5"/>
  <c r="N77" i="5"/>
  <c r="O77" i="5"/>
  <c r="P77" i="5"/>
  <c r="Q77" i="5"/>
  <c r="R77" i="5"/>
  <c r="S77" i="5"/>
  <c r="T77" i="5"/>
  <c r="U77" i="5"/>
  <c r="V77" i="5"/>
  <c r="W77" i="5"/>
  <c r="X77" i="5"/>
  <c r="Y77" i="5"/>
  <c r="B78" i="5"/>
  <c r="C78" i="5"/>
  <c r="D78" i="5"/>
  <c r="E78" i="5"/>
  <c r="F78" i="5"/>
  <c r="G78" i="5"/>
  <c r="H78" i="5"/>
  <c r="I78" i="5"/>
  <c r="J78" i="5"/>
  <c r="K78" i="5"/>
  <c r="L78" i="5"/>
  <c r="M78" i="5"/>
  <c r="N78" i="5"/>
  <c r="O78" i="5"/>
  <c r="P78" i="5"/>
  <c r="Q78" i="5"/>
  <c r="R78" i="5"/>
  <c r="S78" i="5"/>
  <c r="T78" i="5"/>
  <c r="U78" i="5"/>
  <c r="V78" i="5"/>
  <c r="W78" i="5"/>
  <c r="X78" i="5"/>
  <c r="Y7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B48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B17" i="5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X18" i="5"/>
  <c r="Y18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B23" i="5"/>
  <c r="C23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X23" i="5"/>
  <c r="Y23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B2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B26" i="5"/>
  <c r="C26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W26" i="5"/>
  <c r="X26" i="5"/>
  <c r="Y26" i="5"/>
  <c r="B27" i="5"/>
  <c r="C27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W29" i="5"/>
  <c r="X29" i="5"/>
  <c r="Y29" i="5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B31" i="5"/>
  <c r="C31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R31" i="5"/>
  <c r="S31" i="5"/>
  <c r="T31" i="5"/>
  <c r="U31" i="5"/>
  <c r="V31" i="5"/>
  <c r="W31" i="5"/>
  <c r="X31" i="5"/>
  <c r="Y31" i="5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Q32" i="5"/>
  <c r="R32" i="5"/>
  <c r="S32" i="5"/>
  <c r="T32" i="5"/>
  <c r="U32" i="5"/>
  <c r="V32" i="5"/>
  <c r="W32" i="5"/>
  <c r="X32" i="5"/>
  <c r="Y32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B34" i="5"/>
  <c r="C34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B35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B36" i="5"/>
  <c r="C36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B37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B38" i="5"/>
  <c r="C38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B39" i="5"/>
  <c r="C39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B4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B41" i="5"/>
  <c r="C41" i="5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B42" i="5"/>
  <c r="C42" i="5"/>
  <c r="D42" i="5"/>
  <c r="E42" i="5"/>
  <c r="F42" i="5"/>
  <c r="G42" i="5"/>
  <c r="H42" i="5"/>
  <c r="I42" i="5"/>
  <c r="J42" i="5"/>
  <c r="K42" i="5"/>
  <c r="L42" i="5"/>
  <c r="M42" i="5"/>
  <c r="N42" i="5"/>
  <c r="O42" i="5"/>
  <c r="P42" i="5"/>
  <c r="Q42" i="5"/>
  <c r="R42" i="5"/>
  <c r="S42" i="5"/>
  <c r="T42" i="5"/>
  <c r="U42" i="5"/>
  <c r="V42" i="5"/>
  <c r="W42" i="5"/>
  <c r="X42" i="5"/>
  <c r="Y42" i="5"/>
  <c r="B43" i="5"/>
  <c r="C43" i="5"/>
  <c r="D43" i="5"/>
  <c r="E43" i="5"/>
  <c r="F43" i="5"/>
  <c r="G43" i="5"/>
  <c r="H43" i="5"/>
  <c r="I43" i="5"/>
  <c r="J43" i="5"/>
  <c r="K43" i="5"/>
  <c r="L43" i="5"/>
  <c r="M43" i="5"/>
  <c r="N43" i="5"/>
  <c r="O43" i="5"/>
  <c r="P43" i="5"/>
  <c r="Q43" i="5"/>
  <c r="R43" i="5"/>
  <c r="S43" i="5"/>
  <c r="T43" i="5"/>
  <c r="U43" i="5"/>
  <c r="V43" i="5"/>
  <c r="W43" i="5"/>
  <c r="X43" i="5"/>
  <c r="Y43" i="5"/>
  <c r="C13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B13" i="5"/>
  <c r="B14" i="12"/>
  <c r="C14" i="12"/>
  <c r="D14" i="12"/>
  <c r="E14" i="12"/>
  <c r="F14" i="12"/>
  <c r="G14" i="12"/>
  <c r="H14" i="12"/>
  <c r="I14" i="12"/>
  <c r="J14" i="12"/>
  <c r="K14" i="12"/>
  <c r="L14" i="12"/>
  <c r="M14" i="12"/>
  <c r="N14" i="12"/>
  <c r="O14" i="12"/>
  <c r="P14" i="12"/>
  <c r="Q14" i="12"/>
  <c r="R14" i="12"/>
  <c r="S14" i="12"/>
  <c r="T14" i="12"/>
  <c r="U14" i="12"/>
  <c r="V14" i="12"/>
  <c r="W14" i="12"/>
  <c r="X14" i="12"/>
  <c r="Y14" i="12"/>
  <c r="B15" i="12"/>
  <c r="C15" i="12"/>
  <c r="D15" i="12"/>
  <c r="E15" i="12"/>
  <c r="F15" i="12"/>
  <c r="G15" i="12"/>
  <c r="H15" i="12"/>
  <c r="I15" i="12"/>
  <c r="J15" i="12"/>
  <c r="K15" i="12"/>
  <c r="L15" i="12"/>
  <c r="M15" i="12"/>
  <c r="N15" i="12"/>
  <c r="O15" i="12"/>
  <c r="P15" i="12"/>
  <c r="Q15" i="12"/>
  <c r="R15" i="12"/>
  <c r="S15" i="12"/>
  <c r="T15" i="12"/>
  <c r="U15" i="12"/>
  <c r="V15" i="12"/>
  <c r="W15" i="12"/>
  <c r="X15" i="12"/>
  <c r="Y15" i="12"/>
  <c r="B16" i="12"/>
  <c r="C16" i="12"/>
  <c r="D16" i="12"/>
  <c r="E16" i="12"/>
  <c r="F16" i="12"/>
  <c r="G16" i="12"/>
  <c r="H16" i="12"/>
  <c r="I16" i="12"/>
  <c r="J16" i="12"/>
  <c r="K16" i="12"/>
  <c r="L16" i="12"/>
  <c r="M16" i="12"/>
  <c r="N16" i="12"/>
  <c r="O16" i="12"/>
  <c r="P16" i="12"/>
  <c r="Q16" i="12"/>
  <c r="R16" i="12"/>
  <c r="S16" i="12"/>
  <c r="T16" i="12"/>
  <c r="U16" i="12"/>
  <c r="V16" i="12"/>
  <c r="W16" i="12"/>
  <c r="X16" i="12"/>
  <c r="Y16" i="12"/>
  <c r="B17" i="12"/>
  <c r="C17" i="12"/>
  <c r="D17" i="12"/>
  <c r="E17" i="12"/>
  <c r="F17" i="12"/>
  <c r="G17" i="12"/>
  <c r="H17" i="12"/>
  <c r="I17" i="12"/>
  <c r="J17" i="12"/>
  <c r="K17" i="12"/>
  <c r="L17" i="12"/>
  <c r="M17" i="12"/>
  <c r="N17" i="12"/>
  <c r="O17" i="12"/>
  <c r="P17" i="12"/>
  <c r="Q17" i="12"/>
  <c r="R17" i="12"/>
  <c r="S17" i="12"/>
  <c r="T17" i="12"/>
  <c r="U17" i="12"/>
  <c r="V17" i="12"/>
  <c r="W17" i="12"/>
  <c r="X17" i="12"/>
  <c r="Y17" i="12"/>
  <c r="B18" i="12"/>
  <c r="C18" i="12"/>
  <c r="D18" i="12"/>
  <c r="E18" i="12"/>
  <c r="F18" i="12"/>
  <c r="G18" i="12"/>
  <c r="H18" i="12"/>
  <c r="I18" i="12"/>
  <c r="J18" i="12"/>
  <c r="K18" i="12"/>
  <c r="L18" i="12"/>
  <c r="M18" i="12"/>
  <c r="N18" i="12"/>
  <c r="O18" i="12"/>
  <c r="P18" i="12"/>
  <c r="Q18" i="12"/>
  <c r="R18" i="12"/>
  <c r="S18" i="12"/>
  <c r="T18" i="12"/>
  <c r="U18" i="12"/>
  <c r="V18" i="12"/>
  <c r="W18" i="12"/>
  <c r="X18" i="12"/>
  <c r="Y18" i="12"/>
  <c r="B19" i="12"/>
  <c r="C19" i="12"/>
  <c r="D19" i="12"/>
  <c r="E19" i="12"/>
  <c r="F19" i="12"/>
  <c r="G19" i="12"/>
  <c r="H19" i="12"/>
  <c r="I19" i="12"/>
  <c r="J19" i="12"/>
  <c r="K19" i="12"/>
  <c r="L19" i="12"/>
  <c r="M19" i="12"/>
  <c r="N19" i="12"/>
  <c r="O19" i="12"/>
  <c r="P19" i="12"/>
  <c r="Q19" i="12"/>
  <c r="R19" i="12"/>
  <c r="S19" i="12"/>
  <c r="T19" i="12"/>
  <c r="U19" i="12"/>
  <c r="V19" i="12"/>
  <c r="W19" i="12"/>
  <c r="X19" i="12"/>
  <c r="Y19" i="12"/>
  <c r="B20" i="12"/>
  <c r="C20" i="12"/>
  <c r="D20" i="12"/>
  <c r="E20" i="12"/>
  <c r="F20" i="12"/>
  <c r="G20" i="12"/>
  <c r="H20" i="12"/>
  <c r="I20" i="12"/>
  <c r="J20" i="12"/>
  <c r="K20" i="12"/>
  <c r="L20" i="12"/>
  <c r="M20" i="12"/>
  <c r="N20" i="12"/>
  <c r="O20" i="12"/>
  <c r="P20" i="12"/>
  <c r="Q20" i="12"/>
  <c r="R20" i="12"/>
  <c r="S20" i="12"/>
  <c r="T20" i="12"/>
  <c r="U20" i="12"/>
  <c r="V20" i="12"/>
  <c r="W20" i="12"/>
  <c r="X20" i="12"/>
  <c r="Y20" i="12"/>
  <c r="B21" i="12"/>
  <c r="C21" i="12"/>
  <c r="D21" i="12"/>
  <c r="E21" i="12"/>
  <c r="F21" i="12"/>
  <c r="G21" i="12"/>
  <c r="H21" i="12"/>
  <c r="I21" i="12"/>
  <c r="J21" i="12"/>
  <c r="K21" i="12"/>
  <c r="L21" i="12"/>
  <c r="M21" i="12"/>
  <c r="N21" i="12"/>
  <c r="O21" i="12"/>
  <c r="P21" i="12"/>
  <c r="Q21" i="12"/>
  <c r="R21" i="12"/>
  <c r="S21" i="12"/>
  <c r="T21" i="12"/>
  <c r="U21" i="12"/>
  <c r="V21" i="12"/>
  <c r="W21" i="12"/>
  <c r="X21" i="12"/>
  <c r="Y21" i="12"/>
  <c r="B22" i="12"/>
  <c r="C22" i="12"/>
  <c r="D22" i="12"/>
  <c r="E22" i="12"/>
  <c r="F22" i="12"/>
  <c r="G22" i="12"/>
  <c r="H22" i="12"/>
  <c r="I22" i="12"/>
  <c r="J22" i="12"/>
  <c r="K22" i="12"/>
  <c r="L22" i="12"/>
  <c r="M22" i="12"/>
  <c r="N22" i="12"/>
  <c r="O22" i="12"/>
  <c r="P22" i="12"/>
  <c r="Q22" i="12"/>
  <c r="R22" i="12"/>
  <c r="S22" i="12"/>
  <c r="T22" i="12"/>
  <c r="U22" i="12"/>
  <c r="V22" i="12"/>
  <c r="W22" i="12"/>
  <c r="X22" i="12"/>
  <c r="Y22" i="12"/>
  <c r="B23" i="12"/>
  <c r="C23" i="12"/>
  <c r="D23" i="12"/>
  <c r="E23" i="12"/>
  <c r="F23" i="12"/>
  <c r="G23" i="12"/>
  <c r="H23" i="12"/>
  <c r="I23" i="12"/>
  <c r="J23" i="12"/>
  <c r="K23" i="12"/>
  <c r="L23" i="12"/>
  <c r="M23" i="12"/>
  <c r="N23" i="12"/>
  <c r="O23" i="12"/>
  <c r="P23" i="12"/>
  <c r="Q23" i="12"/>
  <c r="R23" i="12"/>
  <c r="S23" i="12"/>
  <c r="T23" i="12"/>
  <c r="U23" i="12"/>
  <c r="V23" i="12"/>
  <c r="W23" i="12"/>
  <c r="X23" i="12"/>
  <c r="Y23" i="12"/>
  <c r="B24" i="12"/>
  <c r="C24" i="12"/>
  <c r="D24" i="12"/>
  <c r="E24" i="12"/>
  <c r="F24" i="12"/>
  <c r="G24" i="12"/>
  <c r="H24" i="12"/>
  <c r="I24" i="12"/>
  <c r="J24" i="12"/>
  <c r="K24" i="12"/>
  <c r="L24" i="12"/>
  <c r="M24" i="12"/>
  <c r="N24" i="12"/>
  <c r="O24" i="12"/>
  <c r="P24" i="12"/>
  <c r="Q24" i="12"/>
  <c r="R24" i="12"/>
  <c r="S24" i="12"/>
  <c r="T24" i="12"/>
  <c r="U24" i="12"/>
  <c r="V24" i="12"/>
  <c r="W24" i="12"/>
  <c r="X24" i="12"/>
  <c r="Y24" i="12"/>
  <c r="B25" i="12"/>
  <c r="C25" i="12"/>
  <c r="D25" i="12"/>
  <c r="E25" i="12"/>
  <c r="F25" i="12"/>
  <c r="G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T25" i="12"/>
  <c r="U25" i="12"/>
  <c r="V25" i="12"/>
  <c r="W25" i="12"/>
  <c r="X25" i="12"/>
  <c r="Y25" i="12"/>
  <c r="B26" i="12"/>
  <c r="C26" i="12"/>
  <c r="D26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T26" i="12"/>
  <c r="U26" i="12"/>
  <c r="V26" i="12"/>
  <c r="W26" i="12"/>
  <c r="X26" i="12"/>
  <c r="Y26" i="12"/>
  <c r="B27" i="12"/>
  <c r="C27" i="12"/>
  <c r="D27" i="12"/>
  <c r="E27" i="12"/>
  <c r="F27" i="12"/>
  <c r="G27" i="12"/>
  <c r="H27" i="12"/>
  <c r="I27" i="12"/>
  <c r="J27" i="12"/>
  <c r="K27" i="12"/>
  <c r="L27" i="12"/>
  <c r="M27" i="12"/>
  <c r="N27" i="12"/>
  <c r="O27" i="12"/>
  <c r="P27" i="12"/>
  <c r="Q27" i="12"/>
  <c r="R27" i="12"/>
  <c r="S27" i="12"/>
  <c r="T27" i="12"/>
  <c r="U27" i="12"/>
  <c r="V27" i="12"/>
  <c r="W27" i="12"/>
  <c r="X27" i="12"/>
  <c r="Y27" i="12"/>
  <c r="B28" i="12"/>
  <c r="C28" i="12"/>
  <c r="D28" i="12"/>
  <c r="E28" i="12"/>
  <c r="F28" i="12"/>
  <c r="G28" i="12"/>
  <c r="H28" i="12"/>
  <c r="I28" i="12"/>
  <c r="J28" i="12"/>
  <c r="K28" i="12"/>
  <c r="L28" i="12"/>
  <c r="M28" i="12"/>
  <c r="N28" i="12"/>
  <c r="O28" i="12"/>
  <c r="P28" i="12"/>
  <c r="Q28" i="12"/>
  <c r="R28" i="12"/>
  <c r="S28" i="12"/>
  <c r="T28" i="12"/>
  <c r="U28" i="12"/>
  <c r="V28" i="12"/>
  <c r="W28" i="12"/>
  <c r="X28" i="12"/>
  <c r="Y28" i="12"/>
  <c r="B29" i="12"/>
  <c r="C29" i="12"/>
  <c r="D29" i="12"/>
  <c r="E29" i="12"/>
  <c r="F29" i="12"/>
  <c r="G29" i="12"/>
  <c r="H29" i="12"/>
  <c r="I29" i="12"/>
  <c r="J29" i="12"/>
  <c r="K29" i="12"/>
  <c r="L29" i="12"/>
  <c r="M29" i="12"/>
  <c r="N29" i="12"/>
  <c r="O29" i="12"/>
  <c r="P29" i="12"/>
  <c r="Q29" i="12"/>
  <c r="R29" i="12"/>
  <c r="S29" i="12"/>
  <c r="T29" i="12"/>
  <c r="U29" i="12"/>
  <c r="V29" i="12"/>
  <c r="W29" i="12"/>
  <c r="X29" i="12"/>
  <c r="Y29" i="12"/>
  <c r="B30" i="12"/>
  <c r="C30" i="12"/>
  <c r="D30" i="12"/>
  <c r="E30" i="12"/>
  <c r="F30" i="12"/>
  <c r="G30" i="12"/>
  <c r="H30" i="12"/>
  <c r="I30" i="12"/>
  <c r="J30" i="12"/>
  <c r="K30" i="12"/>
  <c r="L30" i="12"/>
  <c r="M30" i="12"/>
  <c r="N30" i="12"/>
  <c r="O30" i="12"/>
  <c r="P30" i="12"/>
  <c r="Q30" i="12"/>
  <c r="R30" i="12"/>
  <c r="S30" i="12"/>
  <c r="T30" i="12"/>
  <c r="U30" i="12"/>
  <c r="V30" i="12"/>
  <c r="W30" i="12"/>
  <c r="X30" i="12"/>
  <c r="Y30" i="12"/>
  <c r="B31" i="12"/>
  <c r="C31" i="12"/>
  <c r="D31" i="12"/>
  <c r="E31" i="12"/>
  <c r="F31" i="12"/>
  <c r="G31" i="12"/>
  <c r="H31" i="12"/>
  <c r="I31" i="12"/>
  <c r="J31" i="12"/>
  <c r="K31" i="12"/>
  <c r="L31" i="12"/>
  <c r="M31" i="12"/>
  <c r="N31" i="12"/>
  <c r="O31" i="12"/>
  <c r="P31" i="12"/>
  <c r="Q31" i="12"/>
  <c r="R31" i="12"/>
  <c r="S31" i="12"/>
  <c r="T31" i="12"/>
  <c r="U31" i="12"/>
  <c r="V31" i="12"/>
  <c r="W31" i="12"/>
  <c r="X31" i="12"/>
  <c r="Y31" i="12"/>
  <c r="B32" i="12"/>
  <c r="C32" i="12"/>
  <c r="D32" i="12"/>
  <c r="E32" i="12"/>
  <c r="F32" i="12"/>
  <c r="G32" i="12"/>
  <c r="H32" i="12"/>
  <c r="I32" i="12"/>
  <c r="J32" i="12"/>
  <c r="K32" i="12"/>
  <c r="L32" i="12"/>
  <c r="M32" i="12"/>
  <c r="N32" i="12"/>
  <c r="O32" i="12"/>
  <c r="P32" i="12"/>
  <c r="Q32" i="12"/>
  <c r="R32" i="12"/>
  <c r="S32" i="12"/>
  <c r="T32" i="12"/>
  <c r="U32" i="12"/>
  <c r="V32" i="12"/>
  <c r="W32" i="12"/>
  <c r="X32" i="12"/>
  <c r="Y32" i="12"/>
  <c r="B33" i="12"/>
  <c r="C33" i="12"/>
  <c r="D33" i="12"/>
  <c r="E33" i="12"/>
  <c r="F33" i="12"/>
  <c r="G33" i="12"/>
  <c r="H33" i="12"/>
  <c r="I33" i="12"/>
  <c r="J33" i="12"/>
  <c r="K33" i="12"/>
  <c r="L33" i="12"/>
  <c r="M33" i="12"/>
  <c r="N33" i="12"/>
  <c r="O33" i="12"/>
  <c r="P33" i="12"/>
  <c r="Q33" i="12"/>
  <c r="R33" i="12"/>
  <c r="S33" i="12"/>
  <c r="T33" i="12"/>
  <c r="U33" i="12"/>
  <c r="V33" i="12"/>
  <c r="W33" i="12"/>
  <c r="X33" i="12"/>
  <c r="Y33" i="12"/>
  <c r="B34" i="12"/>
  <c r="C34" i="12"/>
  <c r="D34" i="12"/>
  <c r="E34" i="12"/>
  <c r="F34" i="12"/>
  <c r="G34" i="12"/>
  <c r="H34" i="12"/>
  <c r="I34" i="12"/>
  <c r="J34" i="12"/>
  <c r="K34" i="12"/>
  <c r="L34" i="12"/>
  <c r="M34" i="12"/>
  <c r="N34" i="12"/>
  <c r="O34" i="12"/>
  <c r="P34" i="12"/>
  <c r="Q34" i="12"/>
  <c r="R34" i="12"/>
  <c r="S34" i="12"/>
  <c r="T34" i="12"/>
  <c r="U34" i="12"/>
  <c r="V34" i="12"/>
  <c r="W34" i="12"/>
  <c r="X34" i="12"/>
  <c r="Y34" i="12"/>
  <c r="B35" i="12"/>
  <c r="C35" i="12"/>
  <c r="D35" i="12"/>
  <c r="E35" i="12"/>
  <c r="F35" i="12"/>
  <c r="G35" i="12"/>
  <c r="H35" i="12"/>
  <c r="I35" i="12"/>
  <c r="J35" i="12"/>
  <c r="K35" i="12"/>
  <c r="L35" i="12"/>
  <c r="M35" i="12"/>
  <c r="N35" i="12"/>
  <c r="O35" i="12"/>
  <c r="P35" i="12"/>
  <c r="Q35" i="12"/>
  <c r="R35" i="12"/>
  <c r="S35" i="12"/>
  <c r="T35" i="12"/>
  <c r="U35" i="12"/>
  <c r="V35" i="12"/>
  <c r="W35" i="12"/>
  <c r="X35" i="12"/>
  <c r="Y35" i="12"/>
  <c r="B36" i="12"/>
  <c r="C36" i="12"/>
  <c r="D36" i="12"/>
  <c r="E36" i="12"/>
  <c r="F36" i="12"/>
  <c r="G36" i="12"/>
  <c r="H36" i="12"/>
  <c r="I36" i="12"/>
  <c r="J36" i="12"/>
  <c r="K36" i="12"/>
  <c r="L36" i="12"/>
  <c r="M36" i="12"/>
  <c r="N36" i="12"/>
  <c r="O36" i="12"/>
  <c r="P36" i="12"/>
  <c r="Q36" i="12"/>
  <c r="R36" i="12"/>
  <c r="S36" i="12"/>
  <c r="T36" i="12"/>
  <c r="U36" i="12"/>
  <c r="V36" i="12"/>
  <c r="W36" i="12"/>
  <c r="X36" i="12"/>
  <c r="Y36" i="12"/>
  <c r="B37" i="12"/>
  <c r="C37" i="12"/>
  <c r="D37" i="12"/>
  <c r="E37" i="12"/>
  <c r="F37" i="12"/>
  <c r="G37" i="12"/>
  <c r="H37" i="12"/>
  <c r="I37" i="12"/>
  <c r="J37" i="12"/>
  <c r="K37" i="12"/>
  <c r="L37" i="12"/>
  <c r="M37" i="12"/>
  <c r="N37" i="12"/>
  <c r="O37" i="12"/>
  <c r="P37" i="12"/>
  <c r="Q37" i="12"/>
  <c r="R37" i="12"/>
  <c r="S37" i="12"/>
  <c r="T37" i="12"/>
  <c r="U37" i="12"/>
  <c r="V37" i="12"/>
  <c r="W37" i="12"/>
  <c r="X37" i="12"/>
  <c r="Y37" i="12"/>
  <c r="B38" i="12"/>
  <c r="C38" i="12"/>
  <c r="D38" i="12"/>
  <c r="E38" i="12"/>
  <c r="F38" i="12"/>
  <c r="G38" i="12"/>
  <c r="H38" i="12"/>
  <c r="I38" i="12"/>
  <c r="J38" i="12"/>
  <c r="K38" i="12"/>
  <c r="L38" i="12"/>
  <c r="M38" i="12"/>
  <c r="N38" i="12"/>
  <c r="O38" i="12"/>
  <c r="P38" i="12"/>
  <c r="Q38" i="12"/>
  <c r="R38" i="12"/>
  <c r="S38" i="12"/>
  <c r="T38" i="12"/>
  <c r="U38" i="12"/>
  <c r="V38" i="12"/>
  <c r="W38" i="12"/>
  <c r="X38" i="12"/>
  <c r="Y38" i="12"/>
  <c r="B39" i="12"/>
  <c r="C39" i="12"/>
  <c r="D39" i="12"/>
  <c r="E39" i="12"/>
  <c r="F39" i="12"/>
  <c r="G39" i="12"/>
  <c r="H39" i="12"/>
  <c r="I39" i="12"/>
  <c r="J39" i="12"/>
  <c r="K39" i="12"/>
  <c r="L39" i="12"/>
  <c r="M39" i="12"/>
  <c r="N39" i="12"/>
  <c r="O39" i="12"/>
  <c r="P39" i="12"/>
  <c r="Q39" i="12"/>
  <c r="R39" i="12"/>
  <c r="S39" i="12"/>
  <c r="T39" i="12"/>
  <c r="U39" i="12"/>
  <c r="V39" i="12"/>
  <c r="W39" i="12"/>
  <c r="X39" i="12"/>
  <c r="Y39" i="12"/>
  <c r="B40" i="12"/>
  <c r="C40" i="12"/>
  <c r="D40" i="12"/>
  <c r="E40" i="12"/>
  <c r="F40" i="12"/>
  <c r="G40" i="12"/>
  <c r="H40" i="12"/>
  <c r="I40" i="12"/>
  <c r="J40" i="12"/>
  <c r="K40" i="12"/>
  <c r="L40" i="12"/>
  <c r="M40" i="12"/>
  <c r="N40" i="12"/>
  <c r="O40" i="12"/>
  <c r="P40" i="12"/>
  <c r="Q40" i="12"/>
  <c r="R40" i="12"/>
  <c r="S40" i="12"/>
  <c r="T40" i="12"/>
  <c r="U40" i="12"/>
  <c r="V40" i="12"/>
  <c r="W40" i="12"/>
  <c r="X40" i="12"/>
  <c r="Y40" i="12"/>
  <c r="B41" i="12"/>
  <c r="C41" i="12"/>
  <c r="D41" i="12"/>
  <c r="E41" i="12"/>
  <c r="F41" i="12"/>
  <c r="G41" i="12"/>
  <c r="H41" i="12"/>
  <c r="I41" i="12"/>
  <c r="J41" i="12"/>
  <c r="K41" i="12"/>
  <c r="L41" i="12"/>
  <c r="M41" i="12"/>
  <c r="N41" i="12"/>
  <c r="O41" i="12"/>
  <c r="P41" i="12"/>
  <c r="Q41" i="12"/>
  <c r="R41" i="12"/>
  <c r="S41" i="12"/>
  <c r="T41" i="12"/>
  <c r="U41" i="12"/>
  <c r="V41" i="12"/>
  <c r="W41" i="12"/>
  <c r="X41" i="12"/>
  <c r="Y41" i="12"/>
  <c r="B42" i="12"/>
  <c r="C42" i="12"/>
  <c r="D42" i="12"/>
  <c r="E42" i="12"/>
  <c r="F42" i="12"/>
  <c r="G42" i="12"/>
  <c r="H42" i="12"/>
  <c r="I42" i="12"/>
  <c r="J42" i="12"/>
  <c r="K42" i="12"/>
  <c r="L42" i="12"/>
  <c r="M42" i="12"/>
  <c r="N42" i="12"/>
  <c r="O42" i="12"/>
  <c r="P42" i="12"/>
  <c r="Q42" i="12"/>
  <c r="R42" i="12"/>
  <c r="S42" i="12"/>
  <c r="T42" i="12"/>
  <c r="U42" i="12"/>
  <c r="V42" i="12"/>
  <c r="W42" i="12"/>
  <c r="X42" i="12"/>
  <c r="Y42" i="12"/>
  <c r="B43" i="12"/>
  <c r="C43" i="12"/>
  <c r="D43" i="12"/>
  <c r="E43" i="12"/>
  <c r="F43" i="12"/>
  <c r="G43" i="12"/>
  <c r="H43" i="12"/>
  <c r="I43" i="12"/>
  <c r="J43" i="12"/>
  <c r="K43" i="12"/>
  <c r="L43" i="12"/>
  <c r="M43" i="12"/>
  <c r="N43" i="12"/>
  <c r="O43" i="12"/>
  <c r="P43" i="12"/>
  <c r="Q43" i="12"/>
  <c r="R43" i="12"/>
  <c r="S43" i="12"/>
  <c r="T43" i="12"/>
  <c r="U43" i="12"/>
  <c r="V43" i="12"/>
  <c r="W43" i="12"/>
  <c r="X43" i="12"/>
  <c r="Y43" i="12"/>
  <c r="C13" i="12"/>
  <c r="D13" i="12"/>
  <c r="E13" i="12"/>
  <c r="F13" i="12"/>
  <c r="G13" i="12"/>
  <c r="H13" i="12"/>
  <c r="I13" i="12"/>
  <c r="J13" i="12"/>
  <c r="K13" i="12"/>
  <c r="L13" i="12"/>
  <c r="M13" i="12"/>
  <c r="N13" i="12"/>
  <c r="O13" i="12"/>
  <c r="P13" i="12"/>
  <c r="Q13" i="12"/>
  <c r="R13" i="12"/>
  <c r="S13" i="12"/>
  <c r="T13" i="12"/>
  <c r="U13" i="12"/>
  <c r="V13" i="12"/>
  <c r="W13" i="12"/>
  <c r="X13" i="12"/>
  <c r="Y13" i="12"/>
  <c r="B13" i="12"/>
  <c r="B14" i="11"/>
  <c r="C14" i="11"/>
  <c r="D14" i="11"/>
  <c r="E14" i="11"/>
  <c r="F14" i="11"/>
  <c r="G14" i="11"/>
  <c r="H14" i="11"/>
  <c r="I14" i="11"/>
  <c r="J14" i="11"/>
  <c r="K14" i="11"/>
  <c r="L14" i="11"/>
  <c r="M14" i="11"/>
  <c r="N14" i="11"/>
  <c r="O14" i="11"/>
  <c r="P14" i="11"/>
  <c r="Q14" i="11"/>
  <c r="R14" i="11"/>
  <c r="S14" i="11"/>
  <c r="T14" i="11"/>
  <c r="U14" i="11"/>
  <c r="V14" i="11"/>
  <c r="W14" i="11"/>
  <c r="X14" i="11"/>
  <c r="Y14" i="11"/>
  <c r="B15" i="11"/>
  <c r="C15" i="11"/>
  <c r="D15" i="11"/>
  <c r="E15" i="11"/>
  <c r="F15" i="11"/>
  <c r="G15" i="11"/>
  <c r="H15" i="11"/>
  <c r="I15" i="11"/>
  <c r="J15" i="11"/>
  <c r="K15" i="11"/>
  <c r="L15" i="11"/>
  <c r="M15" i="11"/>
  <c r="N15" i="11"/>
  <c r="O15" i="11"/>
  <c r="P15" i="11"/>
  <c r="Q15" i="11"/>
  <c r="R15" i="11"/>
  <c r="S15" i="11"/>
  <c r="T15" i="11"/>
  <c r="U15" i="11"/>
  <c r="V15" i="11"/>
  <c r="W15" i="11"/>
  <c r="X15" i="11"/>
  <c r="Y15" i="11"/>
  <c r="B16" i="11"/>
  <c r="C16" i="11"/>
  <c r="D16" i="11"/>
  <c r="E16" i="11"/>
  <c r="F16" i="11"/>
  <c r="G16" i="11"/>
  <c r="H16" i="11"/>
  <c r="I16" i="11"/>
  <c r="J16" i="11"/>
  <c r="K16" i="11"/>
  <c r="L16" i="11"/>
  <c r="M16" i="11"/>
  <c r="N16" i="11"/>
  <c r="O16" i="11"/>
  <c r="P16" i="11"/>
  <c r="Q16" i="11"/>
  <c r="R16" i="11"/>
  <c r="S16" i="11"/>
  <c r="T16" i="11"/>
  <c r="U16" i="11"/>
  <c r="V16" i="11"/>
  <c r="W16" i="11"/>
  <c r="X16" i="11"/>
  <c r="Y16" i="11"/>
  <c r="B17" i="11"/>
  <c r="C17" i="11"/>
  <c r="D17" i="11"/>
  <c r="E17" i="11"/>
  <c r="F17" i="11"/>
  <c r="G17" i="11"/>
  <c r="H17" i="11"/>
  <c r="I17" i="11"/>
  <c r="J17" i="11"/>
  <c r="K17" i="11"/>
  <c r="L17" i="11"/>
  <c r="M17" i="11"/>
  <c r="N17" i="11"/>
  <c r="O17" i="11"/>
  <c r="P17" i="11"/>
  <c r="Q17" i="11"/>
  <c r="R17" i="11"/>
  <c r="S17" i="11"/>
  <c r="T17" i="11"/>
  <c r="U17" i="11"/>
  <c r="V17" i="11"/>
  <c r="W17" i="11"/>
  <c r="X17" i="11"/>
  <c r="Y17" i="11"/>
  <c r="B18" i="11"/>
  <c r="C18" i="11"/>
  <c r="D18" i="11"/>
  <c r="E18" i="11"/>
  <c r="F18" i="11"/>
  <c r="G18" i="11"/>
  <c r="H18" i="11"/>
  <c r="I18" i="11"/>
  <c r="J18" i="11"/>
  <c r="K18" i="11"/>
  <c r="L18" i="11"/>
  <c r="M18" i="11"/>
  <c r="N18" i="11"/>
  <c r="O18" i="11"/>
  <c r="P18" i="11"/>
  <c r="Q18" i="11"/>
  <c r="R18" i="11"/>
  <c r="S18" i="11"/>
  <c r="T18" i="11"/>
  <c r="U18" i="11"/>
  <c r="V18" i="11"/>
  <c r="W18" i="11"/>
  <c r="X18" i="11"/>
  <c r="Y18" i="11"/>
  <c r="B19" i="11"/>
  <c r="C19" i="11"/>
  <c r="D19" i="11"/>
  <c r="E19" i="11"/>
  <c r="F19" i="11"/>
  <c r="G19" i="11"/>
  <c r="H19" i="11"/>
  <c r="I19" i="11"/>
  <c r="J19" i="11"/>
  <c r="K19" i="11"/>
  <c r="L19" i="11"/>
  <c r="M19" i="11"/>
  <c r="N19" i="11"/>
  <c r="O19" i="11"/>
  <c r="P19" i="11"/>
  <c r="Q19" i="11"/>
  <c r="R19" i="11"/>
  <c r="S19" i="11"/>
  <c r="T19" i="11"/>
  <c r="U19" i="11"/>
  <c r="V19" i="11"/>
  <c r="W19" i="11"/>
  <c r="X19" i="11"/>
  <c r="Y19" i="11"/>
  <c r="B20" i="11"/>
  <c r="C20" i="11"/>
  <c r="D20" i="11"/>
  <c r="E20" i="11"/>
  <c r="F20" i="11"/>
  <c r="G20" i="11"/>
  <c r="H20" i="11"/>
  <c r="I20" i="11"/>
  <c r="J20" i="11"/>
  <c r="K20" i="11"/>
  <c r="L20" i="11"/>
  <c r="M20" i="11"/>
  <c r="N20" i="11"/>
  <c r="O20" i="11"/>
  <c r="P20" i="11"/>
  <c r="Q20" i="11"/>
  <c r="R20" i="11"/>
  <c r="S20" i="11"/>
  <c r="T20" i="11"/>
  <c r="U20" i="11"/>
  <c r="V20" i="11"/>
  <c r="W20" i="11"/>
  <c r="X20" i="11"/>
  <c r="Y20" i="11"/>
  <c r="B21" i="11"/>
  <c r="C21" i="11"/>
  <c r="D21" i="11"/>
  <c r="E21" i="11"/>
  <c r="F21" i="11"/>
  <c r="G21" i="11"/>
  <c r="H21" i="11"/>
  <c r="I21" i="11"/>
  <c r="J21" i="11"/>
  <c r="K21" i="11"/>
  <c r="L21" i="11"/>
  <c r="M21" i="11"/>
  <c r="N21" i="11"/>
  <c r="O21" i="11"/>
  <c r="P21" i="11"/>
  <c r="Q21" i="11"/>
  <c r="R21" i="11"/>
  <c r="S21" i="11"/>
  <c r="T21" i="11"/>
  <c r="U21" i="11"/>
  <c r="V21" i="11"/>
  <c r="W21" i="11"/>
  <c r="X21" i="11"/>
  <c r="Y21" i="11"/>
  <c r="B22" i="11"/>
  <c r="C22" i="11"/>
  <c r="D22" i="11"/>
  <c r="E22" i="11"/>
  <c r="F22" i="11"/>
  <c r="G22" i="11"/>
  <c r="H22" i="11"/>
  <c r="I22" i="11"/>
  <c r="J22" i="11"/>
  <c r="K22" i="11"/>
  <c r="L22" i="11"/>
  <c r="M22" i="11"/>
  <c r="N22" i="11"/>
  <c r="O22" i="11"/>
  <c r="P22" i="11"/>
  <c r="Q22" i="11"/>
  <c r="R22" i="11"/>
  <c r="S22" i="11"/>
  <c r="T22" i="11"/>
  <c r="U22" i="11"/>
  <c r="V22" i="11"/>
  <c r="W22" i="11"/>
  <c r="X22" i="11"/>
  <c r="Y22" i="11"/>
  <c r="B23" i="11"/>
  <c r="C23" i="11"/>
  <c r="D23" i="11"/>
  <c r="E23" i="11"/>
  <c r="F23" i="11"/>
  <c r="G23" i="11"/>
  <c r="H23" i="11"/>
  <c r="I23" i="11"/>
  <c r="J23" i="11"/>
  <c r="K23" i="11"/>
  <c r="L23" i="11"/>
  <c r="M23" i="11"/>
  <c r="N23" i="11"/>
  <c r="O23" i="11"/>
  <c r="P23" i="11"/>
  <c r="Q23" i="11"/>
  <c r="R23" i="11"/>
  <c r="S23" i="11"/>
  <c r="T23" i="11"/>
  <c r="U23" i="11"/>
  <c r="V23" i="11"/>
  <c r="W23" i="11"/>
  <c r="X23" i="11"/>
  <c r="Y23" i="11"/>
  <c r="B24" i="11"/>
  <c r="C24" i="11"/>
  <c r="D24" i="11"/>
  <c r="E24" i="11"/>
  <c r="F24" i="11"/>
  <c r="G24" i="11"/>
  <c r="H24" i="11"/>
  <c r="I24" i="11"/>
  <c r="J24" i="11"/>
  <c r="K24" i="11"/>
  <c r="L24" i="11"/>
  <c r="M24" i="11"/>
  <c r="N24" i="11"/>
  <c r="O24" i="11"/>
  <c r="P24" i="11"/>
  <c r="Q24" i="11"/>
  <c r="R24" i="11"/>
  <c r="S24" i="11"/>
  <c r="T24" i="11"/>
  <c r="U24" i="11"/>
  <c r="V24" i="11"/>
  <c r="W24" i="11"/>
  <c r="X24" i="11"/>
  <c r="Y24" i="11"/>
  <c r="B25" i="11"/>
  <c r="C25" i="11"/>
  <c r="D25" i="11"/>
  <c r="E25" i="11"/>
  <c r="F25" i="11"/>
  <c r="G25" i="11"/>
  <c r="H25" i="11"/>
  <c r="I25" i="11"/>
  <c r="J25" i="11"/>
  <c r="K25" i="11"/>
  <c r="L25" i="11"/>
  <c r="M25" i="11"/>
  <c r="N25" i="11"/>
  <c r="O25" i="11"/>
  <c r="P25" i="11"/>
  <c r="Q25" i="11"/>
  <c r="R25" i="11"/>
  <c r="S25" i="11"/>
  <c r="T25" i="11"/>
  <c r="U25" i="11"/>
  <c r="V25" i="11"/>
  <c r="W25" i="11"/>
  <c r="X25" i="11"/>
  <c r="Y25" i="11"/>
  <c r="B26" i="11"/>
  <c r="C26" i="11"/>
  <c r="D26" i="11"/>
  <c r="E26" i="11"/>
  <c r="F26" i="11"/>
  <c r="G26" i="11"/>
  <c r="H26" i="11"/>
  <c r="I26" i="11"/>
  <c r="J26" i="11"/>
  <c r="K26" i="11"/>
  <c r="L26" i="11"/>
  <c r="M26" i="11"/>
  <c r="N26" i="11"/>
  <c r="O26" i="11"/>
  <c r="P26" i="11"/>
  <c r="Q26" i="11"/>
  <c r="R26" i="11"/>
  <c r="S26" i="11"/>
  <c r="T26" i="11"/>
  <c r="U26" i="11"/>
  <c r="V26" i="11"/>
  <c r="W26" i="11"/>
  <c r="X26" i="11"/>
  <c r="Y26" i="11"/>
  <c r="B27" i="11"/>
  <c r="C27" i="11"/>
  <c r="D27" i="11"/>
  <c r="E27" i="11"/>
  <c r="F27" i="11"/>
  <c r="G27" i="11"/>
  <c r="H27" i="11"/>
  <c r="I27" i="11"/>
  <c r="J27" i="11"/>
  <c r="K27" i="11"/>
  <c r="L27" i="11"/>
  <c r="M27" i="11"/>
  <c r="N27" i="11"/>
  <c r="O27" i="11"/>
  <c r="P27" i="11"/>
  <c r="Q27" i="11"/>
  <c r="R27" i="11"/>
  <c r="S27" i="11"/>
  <c r="T27" i="11"/>
  <c r="U27" i="11"/>
  <c r="V27" i="11"/>
  <c r="W27" i="11"/>
  <c r="X27" i="11"/>
  <c r="Y27" i="11"/>
  <c r="B28" i="11"/>
  <c r="C28" i="11"/>
  <c r="D28" i="11"/>
  <c r="E28" i="11"/>
  <c r="F28" i="11"/>
  <c r="G28" i="11"/>
  <c r="H28" i="11"/>
  <c r="I28" i="11"/>
  <c r="J28" i="11"/>
  <c r="K28" i="11"/>
  <c r="L28" i="11"/>
  <c r="M28" i="11"/>
  <c r="N28" i="11"/>
  <c r="O28" i="11"/>
  <c r="P28" i="11"/>
  <c r="Q28" i="11"/>
  <c r="R28" i="11"/>
  <c r="S28" i="11"/>
  <c r="T28" i="11"/>
  <c r="U28" i="11"/>
  <c r="V28" i="11"/>
  <c r="W28" i="11"/>
  <c r="X28" i="11"/>
  <c r="Y28" i="11"/>
  <c r="B29" i="11"/>
  <c r="C29" i="11"/>
  <c r="D29" i="11"/>
  <c r="E29" i="11"/>
  <c r="F29" i="11"/>
  <c r="G29" i="11"/>
  <c r="H29" i="11"/>
  <c r="I29" i="11"/>
  <c r="J29" i="11"/>
  <c r="K29" i="11"/>
  <c r="L29" i="11"/>
  <c r="M29" i="11"/>
  <c r="N29" i="11"/>
  <c r="O29" i="11"/>
  <c r="P29" i="11"/>
  <c r="Q29" i="11"/>
  <c r="R29" i="11"/>
  <c r="S29" i="11"/>
  <c r="T29" i="11"/>
  <c r="U29" i="11"/>
  <c r="V29" i="11"/>
  <c r="W29" i="11"/>
  <c r="X29" i="11"/>
  <c r="Y29" i="11"/>
  <c r="B30" i="11"/>
  <c r="C30" i="11"/>
  <c r="D30" i="11"/>
  <c r="E30" i="11"/>
  <c r="F30" i="11"/>
  <c r="G30" i="11"/>
  <c r="H30" i="11"/>
  <c r="I30" i="11"/>
  <c r="J30" i="11"/>
  <c r="K30" i="11"/>
  <c r="L30" i="11"/>
  <c r="M30" i="11"/>
  <c r="N30" i="11"/>
  <c r="O30" i="11"/>
  <c r="P30" i="11"/>
  <c r="Q30" i="11"/>
  <c r="R30" i="11"/>
  <c r="S30" i="11"/>
  <c r="T30" i="11"/>
  <c r="U30" i="11"/>
  <c r="V30" i="11"/>
  <c r="W30" i="11"/>
  <c r="X30" i="11"/>
  <c r="Y30" i="11"/>
  <c r="B31" i="11"/>
  <c r="C31" i="11"/>
  <c r="D31" i="11"/>
  <c r="E31" i="11"/>
  <c r="F31" i="11"/>
  <c r="G31" i="11"/>
  <c r="H31" i="11"/>
  <c r="I31" i="11"/>
  <c r="J31" i="11"/>
  <c r="K31" i="11"/>
  <c r="L31" i="11"/>
  <c r="M31" i="11"/>
  <c r="N31" i="11"/>
  <c r="O31" i="11"/>
  <c r="P31" i="11"/>
  <c r="Q31" i="11"/>
  <c r="R31" i="11"/>
  <c r="S31" i="11"/>
  <c r="T31" i="11"/>
  <c r="U31" i="11"/>
  <c r="V31" i="11"/>
  <c r="W31" i="11"/>
  <c r="X31" i="11"/>
  <c r="Y31" i="11"/>
  <c r="B32" i="11"/>
  <c r="C32" i="11"/>
  <c r="D32" i="11"/>
  <c r="E32" i="11"/>
  <c r="F32" i="11"/>
  <c r="G32" i="11"/>
  <c r="H32" i="11"/>
  <c r="I32" i="11"/>
  <c r="J32" i="11"/>
  <c r="K32" i="11"/>
  <c r="L32" i="11"/>
  <c r="M32" i="11"/>
  <c r="N32" i="11"/>
  <c r="O32" i="11"/>
  <c r="P32" i="11"/>
  <c r="Q32" i="11"/>
  <c r="R32" i="11"/>
  <c r="S32" i="11"/>
  <c r="T32" i="11"/>
  <c r="U32" i="11"/>
  <c r="V32" i="11"/>
  <c r="W32" i="11"/>
  <c r="X32" i="11"/>
  <c r="Y32" i="11"/>
  <c r="B33" i="11"/>
  <c r="C33" i="11"/>
  <c r="D33" i="11"/>
  <c r="E33" i="11"/>
  <c r="F33" i="11"/>
  <c r="G33" i="11"/>
  <c r="H33" i="11"/>
  <c r="I33" i="11"/>
  <c r="J33" i="11"/>
  <c r="K33" i="11"/>
  <c r="L33" i="11"/>
  <c r="M33" i="11"/>
  <c r="N33" i="11"/>
  <c r="O33" i="11"/>
  <c r="P33" i="11"/>
  <c r="Q33" i="11"/>
  <c r="R33" i="11"/>
  <c r="S33" i="11"/>
  <c r="T33" i="11"/>
  <c r="U33" i="11"/>
  <c r="V33" i="11"/>
  <c r="W33" i="11"/>
  <c r="X33" i="11"/>
  <c r="Y33" i="11"/>
  <c r="B34" i="11"/>
  <c r="C34" i="11"/>
  <c r="D34" i="11"/>
  <c r="E34" i="11"/>
  <c r="F34" i="11"/>
  <c r="G34" i="11"/>
  <c r="H34" i="11"/>
  <c r="I34" i="11"/>
  <c r="J34" i="11"/>
  <c r="K34" i="11"/>
  <c r="L34" i="11"/>
  <c r="M34" i="11"/>
  <c r="N34" i="11"/>
  <c r="O34" i="11"/>
  <c r="P34" i="11"/>
  <c r="Q34" i="11"/>
  <c r="R34" i="11"/>
  <c r="S34" i="11"/>
  <c r="T34" i="11"/>
  <c r="U34" i="11"/>
  <c r="V34" i="11"/>
  <c r="W34" i="11"/>
  <c r="X34" i="11"/>
  <c r="Y34" i="11"/>
  <c r="B35" i="11"/>
  <c r="C35" i="11"/>
  <c r="D35" i="11"/>
  <c r="E35" i="11"/>
  <c r="F35" i="11"/>
  <c r="G35" i="11"/>
  <c r="H35" i="11"/>
  <c r="I35" i="11"/>
  <c r="J35" i="11"/>
  <c r="K35" i="11"/>
  <c r="L35" i="11"/>
  <c r="M35" i="11"/>
  <c r="N35" i="11"/>
  <c r="O35" i="11"/>
  <c r="P35" i="11"/>
  <c r="Q35" i="11"/>
  <c r="R35" i="11"/>
  <c r="S35" i="11"/>
  <c r="T35" i="11"/>
  <c r="U35" i="11"/>
  <c r="V35" i="11"/>
  <c r="W35" i="11"/>
  <c r="X35" i="11"/>
  <c r="Y35" i="11"/>
  <c r="B36" i="11"/>
  <c r="C36" i="11"/>
  <c r="D36" i="11"/>
  <c r="E36" i="11"/>
  <c r="F36" i="11"/>
  <c r="G36" i="11"/>
  <c r="H36" i="11"/>
  <c r="I36" i="11"/>
  <c r="J36" i="11"/>
  <c r="K36" i="11"/>
  <c r="L36" i="11"/>
  <c r="M36" i="11"/>
  <c r="N36" i="11"/>
  <c r="O36" i="11"/>
  <c r="P36" i="11"/>
  <c r="Q36" i="11"/>
  <c r="R36" i="11"/>
  <c r="S36" i="11"/>
  <c r="T36" i="11"/>
  <c r="U36" i="11"/>
  <c r="V36" i="11"/>
  <c r="W36" i="11"/>
  <c r="X36" i="11"/>
  <c r="Y36" i="11"/>
  <c r="B37" i="11"/>
  <c r="C37" i="11"/>
  <c r="D37" i="11"/>
  <c r="E37" i="11"/>
  <c r="F37" i="11"/>
  <c r="G37" i="11"/>
  <c r="H37" i="11"/>
  <c r="I37" i="11"/>
  <c r="J37" i="11"/>
  <c r="K37" i="11"/>
  <c r="L37" i="11"/>
  <c r="M37" i="11"/>
  <c r="N37" i="11"/>
  <c r="O37" i="11"/>
  <c r="P37" i="11"/>
  <c r="Q37" i="11"/>
  <c r="R37" i="11"/>
  <c r="S37" i="11"/>
  <c r="T37" i="11"/>
  <c r="U37" i="11"/>
  <c r="V37" i="11"/>
  <c r="W37" i="11"/>
  <c r="X37" i="11"/>
  <c r="Y37" i="11"/>
  <c r="B38" i="11"/>
  <c r="C38" i="11"/>
  <c r="D38" i="11"/>
  <c r="E38" i="11"/>
  <c r="F38" i="11"/>
  <c r="G38" i="11"/>
  <c r="H38" i="11"/>
  <c r="I38" i="11"/>
  <c r="J38" i="11"/>
  <c r="K38" i="11"/>
  <c r="L38" i="11"/>
  <c r="M38" i="11"/>
  <c r="N38" i="11"/>
  <c r="O38" i="11"/>
  <c r="P38" i="11"/>
  <c r="Q38" i="11"/>
  <c r="R38" i="11"/>
  <c r="S38" i="11"/>
  <c r="T38" i="11"/>
  <c r="U38" i="11"/>
  <c r="V38" i="11"/>
  <c r="W38" i="11"/>
  <c r="X38" i="11"/>
  <c r="Y38" i="11"/>
  <c r="B39" i="11"/>
  <c r="C39" i="11"/>
  <c r="D39" i="11"/>
  <c r="E39" i="11"/>
  <c r="F39" i="11"/>
  <c r="G39" i="11"/>
  <c r="H39" i="11"/>
  <c r="I39" i="11"/>
  <c r="J39" i="11"/>
  <c r="K39" i="11"/>
  <c r="L39" i="11"/>
  <c r="M39" i="11"/>
  <c r="N39" i="11"/>
  <c r="O39" i="11"/>
  <c r="P39" i="11"/>
  <c r="Q39" i="11"/>
  <c r="R39" i="11"/>
  <c r="S39" i="11"/>
  <c r="T39" i="11"/>
  <c r="U39" i="11"/>
  <c r="V39" i="11"/>
  <c r="W39" i="11"/>
  <c r="X39" i="11"/>
  <c r="Y39" i="11"/>
  <c r="B40" i="11"/>
  <c r="C40" i="11"/>
  <c r="D40" i="11"/>
  <c r="E40" i="11"/>
  <c r="F40" i="11"/>
  <c r="G40" i="11"/>
  <c r="H40" i="11"/>
  <c r="I40" i="11"/>
  <c r="J40" i="11"/>
  <c r="K40" i="11"/>
  <c r="L40" i="11"/>
  <c r="M40" i="11"/>
  <c r="N40" i="11"/>
  <c r="O40" i="11"/>
  <c r="P40" i="11"/>
  <c r="Q40" i="11"/>
  <c r="R40" i="11"/>
  <c r="S40" i="11"/>
  <c r="T40" i="11"/>
  <c r="U40" i="11"/>
  <c r="V40" i="11"/>
  <c r="W40" i="11"/>
  <c r="X40" i="11"/>
  <c r="Y40" i="11"/>
  <c r="B41" i="11"/>
  <c r="C41" i="11"/>
  <c r="D41" i="11"/>
  <c r="E41" i="11"/>
  <c r="F41" i="11"/>
  <c r="G41" i="11"/>
  <c r="H41" i="11"/>
  <c r="I41" i="11"/>
  <c r="J41" i="11"/>
  <c r="K41" i="11"/>
  <c r="L41" i="11"/>
  <c r="M41" i="11"/>
  <c r="N41" i="11"/>
  <c r="O41" i="11"/>
  <c r="P41" i="11"/>
  <c r="Q41" i="11"/>
  <c r="R41" i="11"/>
  <c r="S41" i="11"/>
  <c r="T41" i="11"/>
  <c r="U41" i="11"/>
  <c r="V41" i="11"/>
  <c r="W41" i="11"/>
  <c r="X41" i="11"/>
  <c r="Y41" i="11"/>
  <c r="B42" i="11"/>
  <c r="C42" i="11"/>
  <c r="D42" i="11"/>
  <c r="E42" i="11"/>
  <c r="F42" i="11"/>
  <c r="G42" i="11"/>
  <c r="H42" i="11"/>
  <c r="I42" i="11"/>
  <c r="J42" i="11"/>
  <c r="K42" i="11"/>
  <c r="L42" i="11"/>
  <c r="M42" i="11"/>
  <c r="N42" i="11"/>
  <c r="O42" i="11"/>
  <c r="P42" i="11"/>
  <c r="Q42" i="11"/>
  <c r="R42" i="11"/>
  <c r="S42" i="11"/>
  <c r="T42" i="11"/>
  <c r="U42" i="11"/>
  <c r="V42" i="11"/>
  <c r="W42" i="11"/>
  <c r="X42" i="11"/>
  <c r="Y42" i="11"/>
  <c r="B43" i="11"/>
  <c r="C43" i="11"/>
  <c r="D43" i="11"/>
  <c r="E43" i="11"/>
  <c r="F43" i="11"/>
  <c r="G43" i="11"/>
  <c r="H43" i="11"/>
  <c r="I43" i="11"/>
  <c r="J43" i="11"/>
  <c r="K43" i="11"/>
  <c r="L43" i="11"/>
  <c r="M43" i="11"/>
  <c r="N43" i="11"/>
  <c r="O43" i="11"/>
  <c r="P43" i="11"/>
  <c r="Q43" i="11"/>
  <c r="R43" i="11"/>
  <c r="S43" i="11"/>
  <c r="T43" i="11"/>
  <c r="U43" i="11"/>
  <c r="V43" i="11"/>
  <c r="W43" i="11"/>
  <c r="X43" i="11"/>
  <c r="Y43" i="11"/>
  <c r="C13" i="11"/>
  <c r="D13" i="11"/>
  <c r="E13" i="11"/>
  <c r="F13" i="11"/>
  <c r="G13" i="11"/>
  <c r="H13" i="11"/>
  <c r="I13" i="11"/>
  <c r="J13" i="11"/>
  <c r="K13" i="11"/>
  <c r="L13" i="11"/>
  <c r="M13" i="11"/>
  <c r="N13" i="11"/>
  <c r="O13" i="11"/>
  <c r="P13" i="11"/>
  <c r="Q13" i="11"/>
  <c r="R13" i="11"/>
  <c r="S13" i="11"/>
  <c r="T13" i="11"/>
  <c r="U13" i="11"/>
  <c r="V13" i="11"/>
  <c r="W13" i="11"/>
  <c r="X13" i="11"/>
  <c r="Y13" i="11"/>
  <c r="B13" i="11"/>
  <c r="B14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B15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B16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B17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B18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B19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B20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B21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B22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B23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B24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B25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B26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B27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B28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B29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B30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B31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B32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B33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B34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B35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B36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B37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B38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B39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B40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B41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B42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B43" i="3"/>
  <c r="C43" i="3"/>
  <c r="D43" i="3"/>
  <c r="E43" i="3"/>
  <c r="F43" i="3"/>
  <c r="G43" i="3"/>
  <c r="H43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B13" i="3"/>
  <c r="J121" i="15"/>
  <c r="J121" i="18" s="1"/>
  <c r="J121" i="14"/>
  <c r="J121" i="17" s="1"/>
  <c r="J121" i="4"/>
  <c r="J121" i="5" s="1"/>
  <c r="T45" i="12"/>
  <c r="T45" i="11"/>
  <c r="T45" i="3"/>
</calcChain>
</file>

<file path=xl/sharedStrings.xml><?xml version="1.0" encoding="utf-8"?>
<sst xmlns="http://schemas.openxmlformats.org/spreadsheetml/2006/main" count="808" uniqueCount="85">
  <si>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</si>
  <si>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</si>
  <si>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</si>
  <si>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</si>
  <si>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</si>
  <si>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</si>
  <si>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</si>
  <si>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</si>
  <si>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</si>
  <si>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</si>
  <si>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</si>
  <si>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</si>
  <si>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</si>
  <si>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</si>
  <si>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</si>
  <si>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</si>
  <si>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</si>
  <si>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</si>
  <si>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</si>
  <si>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</si>
  <si>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</si>
  <si>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</si>
  <si>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</si>
  <si>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</si>
  <si>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</si>
  <si>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</si>
  <si>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</si>
  <si>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</si>
  <si>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</si>
  <si>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</si>
  <si>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</si>
  <si>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</si>
  <si>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</si>
  <si>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</si>
  <si>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</si>
  <si>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</si>
  <si>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</si>
  <si>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</si>
  <si>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</si>
  <si>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</si>
  <si>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</si>
  <si>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</si>
  <si>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</si>
  <si>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</si>
  <si>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</si>
  <si>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</si>
  <si>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</si>
  <si>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</si>
  <si>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</si>
  <si>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</si>
  <si>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</si>
  <si>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</si>
  <si>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</si>
  <si>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</si>
  <si>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</si>
  <si>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</si>
  <si>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</si>
  <si>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</si>
  <si>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</si>
  <si>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</si>
  <si>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</si>
  <si>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</si>
  <si>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</si>
  <si>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</si>
  <si>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</si>
  <si>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</si>
  <si>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</si>
  <si>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</si>
  <si>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</si>
  <si>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</si>
  <si>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</si>
  <si>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</si>
  <si>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</si>
  <si>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</si>
  <si>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</si>
  <si>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</si>
  <si>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</si>
  <si>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</si>
  <si>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</si>
  <si>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</si>
  <si>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</si>
  <si>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от 670кВт до 10мВт</t>
  </si>
  <si>
    <t xml:space="preserve">Сбытовые надбавки, для покупателей (потребителей) </t>
  </si>
  <si>
    <t>МУП "БЭСО" Борисоглебского городского округа Воронежской области в декабре 2017 г.</t>
  </si>
  <si>
    <t>по зонам суток расчетного периода) за декабрь 2017г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</si>
</sst>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16" fillId="0" borderId="16" applyNumberFormat="0" applyFill="0" applyAlignment="0" applyProtection="0"/>
    <xf numFmtId="0" fontId="18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18" applyNumberFormat="0" applyFont="0" applyAlignment="0" applyProtection="0"/>
    <xf numFmtId="0" fontId="14" fillId="0" borderId="0"/>
    <xf numFmtId="0" fontId="13" fillId="0" borderId="0"/>
    <xf numFmtId="0" fontId="19" fillId="0" borderId="19" applyNumberFormat="0" applyFill="0" applyAlignment="0" applyProtection="0"/>
    <xf numFmtId="0" fontId="17" fillId="3" borderId="17" applyNumberFormat="0" applyAlignment="0" applyProtection="0"/>
    <xf numFmtId="0" fontId="20" fillId="0" borderId="0" applyNumberFormat="0" applyFill="0" applyBorder="0" applyAlignment="0" applyProtection="0"/>
  </cellStyleXfs>
  <cellXfs count="105"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4"/>
    </xf>
    <xf numFmtId="0" fontId="5" fillId="0" borderId="7" xfId="0" applyNumberFormat="1" applyFont="1" applyFill="1" applyBorder="1" applyAlignment="1" applyProtection="1">
      <alignment horizontal="left" vertical="top" indent="5"/>
    </xf>
    <xf numFmtId="0" fontId="2" fillId="0" borderId="7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9" xfId="0" applyNumberFormat="1" applyFont="1" applyFill="1" applyBorder="1" applyAlignment="1" applyProtection="1">
      <alignment horizontal="left" vertical="top"/>
    </xf>
    <xf numFmtId="0" fontId="2" fillId="0" borderId="11" xfId="0" applyNumberFormat="1" applyFont="1" applyFill="1" applyBorder="1" applyAlignment="1" applyProtection="1">
      <alignment horizontal="right" vertical="top"/>
    </xf>
    <xf numFmtId="0" fontId="5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inden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0" fontId="7" fillId="0" borderId="12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/>
    </xf>
    <xf numFmtId="2" fontId="2" fillId="0" borderId="7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left" vertical="center" indent="4"/>
    </xf>
    <xf numFmtId="0" fontId="6" fillId="0" borderId="0" xfId="0" applyNumberFormat="1" applyFont="1" applyFill="1" applyBorder="1" applyAlignment="1" applyProtection="1">
      <alignment horizontal="left" vertical="center" indent="1"/>
    </xf>
    <xf numFmtId="0" fontId="6" fillId="0" borderId="0" xfId="0" applyNumberFormat="1" applyFont="1" applyFill="1" applyBorder="1" applyAlignment="1" applyProtection="1">
      <alignment horizontal="left" vertical="center" indent="3"/>
    </xf>
    <xf numFmtId="0" fontId="1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top" indent="4"/>
    </xf>
    <xf numFmtId="0" fontId="6" fillId="0" borderId="0" xfId="0" applyNumberFormat="1" applyFont="1" applyFill="1" applyBorder="1" applyAlignment="1" applyProtection="1">
      <alignment horizontal="left" vertical="top" indent="5"/>
    </xf>
    <xf numFmtId="2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3" xfId="0" applyNumberFormat="1" applyFont="1" applyFill="1" applyBorder="1" applyAlignment="1" applyProtection="1">
      <alignment horizontal="left" vertical="top"/>
    </xf>
    <xf numFmtId="2" fontId="6" fillId="0" borderId="6" xfId="0" applyNumberFormat="1" applyFont="1" applyFill="1" applyBorder="1" applyAlignment="1" applyProtection="1">
      <alignment horizontal="center" vertical="top"/>
    </xf>
    <xf numFmtId="1" fontId="6" fillId="0" borderId="0" xfId="0" applyNumberFormat="1" applyFont="1" applyFill="1" applyBorder="1" applyAlignment="1" applyProtection="1">
      <alignment horizontal="center" vertical="top"/>
    </xf>
    <xf numFmtId="164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0" fillId="0" borderId="14" xfId="0" applyNumberFormat="1" applyFont="1" applyFill="1" applyBorder="1" applyAlignment="1" applyProtection="1">
      <alignment vertical="top"/>
    </xf>
    <xf numFmtId="0" fontId="10" fillId="0" borderId="12" xfId="0" applyNumberFormat="1" applyFont="1" applyFill="1" applyBorder="1" applyAlignment="1" applyProtection="1">
      <alignment vertical="top"/>
    </xf>
    <xf numFmtId="0" fontId="10" fillId="0" borderId="15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165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2" fontId="12" fillId="0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2" fontId="6" fillId="0" borderId="0" xfId="0" applyNumberFormat="1" applyFont="1" applyFill="1" applyBorder="1" applyAlignment="1" applyProtection="1">
      <alignment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2" fontId="6" fillId="0" borderId="7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top" inden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2" fontId="6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left" vertical="top" indent="15"/>
    </xf>
    <xf numFmtId="0" fontId="5" fillId="0" borderId="1" xfId="0" applyNumberFormat="1" applyFont="1" applyFill="1" applyBorder="1" applyAlignment="1" applyProtection="1">
      <alignment horizontal="left" vertical="top" indent="2"/>
    </xf>
    <xf numFmtId="0" fontId="5" fillId="0" borderId="8" xfId="0" applyNumberFormat="1" applyFont="1" applyFill="1" applyBorder="1" applyAlignment="1" applyProtection="1">
      <alignment horizontal="left" vertical="top" indent="2"/>
    </xf>
    <xf numFmtId="0" fontId="5" fillId="0" borderId="5" xfId="0" applyNumberFormat="1" applyFont="1" applyFill="1" applyBorder="1" applyAlignment="1" applyProtection="1">
      <alignment horizontal="left" vertical="top" indent="2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5" fillId="0" borderId="6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top"/>
    </xf>
    <xf numFmtId="0" fontId="6" fillId="0" borderId="12" xfId="0" applyNumberFormat="1" applyFont="1" applyFill="1" applyBorder="1" applyAlignment="1" applyProtection="1">
      <alignment horizontal="center" vertical="center"/>
    </xf>
    <xf numFmtId="0" fontId="6" fillId="0" borderId="14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3"/>
    </xf>
    <xf numFmtId="0" fontId="6" fillId="0" borderId="5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left" vertical="top" wrapText="1" indent="3"/>
    </xf>
    <xf numFmtId="0" fontId="6" fillId="0" borderId="3" xfId="0" applyNumberFormat="1" applyFont="1" applyFill="1" applyBorder="1" applyAlignment="1" applyProtection="1">
      <alignment horizontal="left" vertical="top" wrapText="1" indent="3"/>
    </xf>
    <xf numFmtId="0" fontId="6" fillId="0" borderId="6" xfId="0" applyNumberFormat="1" applyFont="1" applyFill="1" applyBorder="1" applyAlignment="1" applyProtection="1">
      <alignment horizontal="left" vertical="top" wrapText="1" indent="3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left" vertical="top" wrapText="1" indent="7"/>
    </xf>
    <xf numFmtId="0" fontId="6" fillId="0" borderId="7" xfId="0" applyNumberFormat="1" applyFont="1" applyFill="1" applyBorder="1" applyAlignment="1" applyProtection="1">
      <alignment horizontal="left" vertical="top" wrapText="1" indent="2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3"/>
  <sheetViews>
    <sheetView tabSelected="1" view="pageBreakPreview" zoomScale="130" zoomScaleSheetLayoutView="130" workbookViewId="0">
      <selection activeCell="B21" sqref="B21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82</v>
      </c>
      <c r="C2" s="17"/>
      <c r="D2" s="17"/>
      <c r="E2" s="17"/>
      <c r="F2" s="17"/>
      <c r="G2" s="17"/>
    </row>
    <row r="3" spans="1:7" ht="19.5" x14ac:dyDescent="0.2">
      <c r="A3" s="16" t="s">
        <v>83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66</v>
      </c>
      <c r="E9" s="71"/>
      <c r="F9" s="55"/>
    </row>
    <row r="10" spans="1:7" ht="15" customHeight="1" x14ac:dyDescent="0.2">
      <c r="A10" s="66"/>
      <c r="B10" s="67"/>
      <c r="C10" s="53"/>
      <c r="D10" s="72">
        <v>269.43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67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314.72000000000003</v>
      </c>
      <c r="C18" s="62">
        <f>$B18</f>
        <v>314.72000000000003</v>
      </c>
      <c r="D18" s="62">
        <f t="shared" ref="D18:E20" si="0">$B18</f>
        <v>314.72000000000003</v>
      </c>
      <c r="E18" s="62">
        <f t="shared" si="0"/>
        <v>314.72000000000003</v>
      </c>
      <c r="G18" s="29"/>
    </row>
    <row r="19" spans="1:7" s="49" customFormat="1" ht="23.25" customHeight="1" x14ac:dyDescent="0.2">
      <c r="A19" s="36" t="s">
        <v>62</v>
      </c>
      <c r="B19" s="62">
        <v>289.27999999999997</v>
      </c>
      <c r="C19" s="62">
        <f t="shared" ref="C19:C20" si="1">$B19</f>
        <v>289.27999999999997</v>
      </c>
      <c r="D19" s="62">
        <f t="shared" si="0"/>
        <v>289.27999999999997</v>
      </c>
      <c r="E19" s="62">
        <f t="shared" si="0"/>
        <v>289.27999999999997</v>
      </c>
      <c r="G19" s="29"/>
    </row>
    <row r="20" spans="1:7" s="39" customFormat="1" ht="24.75" customHeight="1" x14ac:dyDescent="0.2">
      <c r="A20" s="36" t="s">
        <v>81</v>
      </c>
      <c r="B20" s="62">
        <v>196.97</v>
      </c>
      <c r="C20" s="62">
        <f t="shared" si="1"/>
        <v>196.97</v>
      </c>
      <c r="D20" s="62">
        <f t="shared" si="0"/>
        <v>196.97</v>
      </c>
      <c r="E20" s="62">
        <f t="shared" si="0"/>
        <v>196.97</v>
      </c>
      <c r="G20" s="29"/>
    </row>
    <row r="21" spans="1:7" x14ac:dyDescent="0.2">
      <c r="B21" s="7"/>
      <c r="C21" s="7"/>
      <c r="D21" s="7"/>
      <c r="E21" s="7"/>
    </row>
    <row r="22" spans="1:7" ht="15.75" x14ac:dyDescent="0.2">
      <c r="B22" s="9"/>
      <c r="C22" s="7"/>
      <c r="D22" s="7"/>
      <c r="E22" s="7"/>
    </row>
    <row r="23" spans="1:7" ht="15.75" x14ac:dyDescent="0.2">
      <c r="B23" s="9"/>
      <c r="C23" s="7"/>
      <c r="D23" s="7"/>
      <c r="E23" s="32"/>
    </row>
    <row r="24" spans="1:7" ht="15.75" x14ac:dyDescent="0.2">
      <c r="B24" s="9"/>
      <c r="C24" s="7"/>
      <c r="D24" s="7"/>
      <c r="E24" s="7"/>
    </row>
    <row r="25" spans="1:7" ht="15.75" x14ac:dyDescent="0.2">
      <c r="B25" s="25"/>
      <c r="C25" s="7"/>
      <c r="D25" s="7"/>
      <c r="E25" s="7"/>
    </row>
    <row r="26" spans="1:7" x14ac:dyDescent="0.2">
      <c r="B26" s="7"/>
      <c r="C26" s="7"/>
      <c r="D26" s="7"/>
      <c r="E26" s="7"/>
    </row>
    <row r="27" spans="1:7" ht="15.75" x14ac:dyDescent="0.2">
      <c r="B27" s="25"/>
      <c r="C27" s="7"/>
      <c r="D27" s="7"/>
      <c r="E27" s="7"/>
    </row>
    <row r="28" spans="1:7" x14ac:dyDescent="0.2">
      <c r="B28" s="7"/>
      <c r="C28" s="7"/>
      <c r="D28" s="7"/>
      <c r="E28" s="7"/>
    </row>
    <row r="29" spans="1:7" ht="15.75" x14ac:dyDescent="0.2">
      <c r="B29" s="25"/>
      <c r="C29" s="7"/>
      <c r="D29" s="7"/>
      <c r="E29" s="7"/>
    </row>
    <row r="30" spans="1:7" x14ac:dyDescent="0.2">
      <c r="B30" s="7"/>
      <c r="C30" s="7"/>
      <c r="D30" s="7"/>
      <c r="E30" s="7"/>
    </row>
    <row r="31" spans="1:7" ht="15.75" x14ac:dyDescent="0.2">
      <c r="B31" s="9"/>
      <c r="C31" s="7"/>
      <c r="D31" s="7"/>
      <c r="E31" s="7"/>
      <c r="G31" s="46"/>
    </row>
    <row r="32" spans="1:7" x14ac:dyDescent="0.2">
      <c r="B32" s="7"/>
      <c r="C32" s="7"/>
      <c r="D32" s="7"/>
      <c r="E32" s="7"/>
    </row>
    <row r="33" spans="2:5" ht="15.75" x14ac:dyDescent="0.2">
      <c r="B33" s="25"/>
      <c r="C33" s="7"/>
      <c r="D33" s="7"/>
      <c r="E33" s="7"/>
    </row>
    <row r="34" spans="2:5" x14ac:dyDescent="0.2">
      <c r="B34" s="7"/>
      <c r="C34" s="7"/>
      <c r="D34" s="7"/>
      <c r="E34" s="7"/>
    </row>
    <row r="35" spans="2:5" ht="15.75" x14ac:dyDescent="0.2">
      <c r="B35" s="9"/>
      <c r="C35" s="7"/>
      <c r="D35" s="7"/>
      <c r="E35" s="7"/>
    </row>
    <row r="36" spans="2:5" ht="15.75" x14ac:dyDescent="0.2">
      <c r="B36" s="25"/>
      <c r="C36" s="7"/>
      <c r="D36" s="38"/>
      <c r="E36" s="7"/>
    </row>
    <row r="37" spans="2:5" x14ac:dyDescent="0.2">
      <c r="B37" s="7"/>
      <c r="C37" s="7"/>
      <c r="D37" s="7"/>
      <c r="E37" s="7"/>
    </row>
    <row r="38" spans="2:5" ht="15.75" x14ac:dyDescent="0.2">
      <c r="B38" s="9"/>
      <c r="C38" s="7"/>
      <c r="D38" s="7"/>
      <c r="E38" s="7"/>
    </row>
    <row r="39" spans="2:5" ht="15.75" x14ac:dyDescent="0.2">
      <c r="B39" s="9"/>
      <c r="C39" s="38"/>
      <c r="D39" s="7"/>
      <c r="E39" s="7"/>
    </row>
    <row r="40" spans="2:5" ht="15.75" x14ac:dyDescent="0.2">
      <c r="B40" s="25"/>
      <c r="C40" s="7"/>
      <c r="D40" s="7"/>
      <c r="E40" s="7"/>
    </row>
    <row r="41" spans="2:5" x14ac:dyDescent="0.2">
      <c r="B41" s="7"/>
      <c r="C41" s="7"/>
      <c r="D41" s="7"/>
      <c r="E41" s="7"/>
    </row>
    <row r="42" spans="2:5" ht="15.75" x14ac:dyDescent="0.2">
      <c r="B42" s="26"/>
      <c r="C42" s="7"/>
      <c r="D42" s="38"/>
      <c r="E42" s="7"/>
    </row>
    <row r="43" spans="2:5" ht="15.75" x14ac:dyDescent="0.2">
      <c r="B43" s="7"/>
      <c r="C43" s="7"/>
      <c r="D43" s="38"/>
      <c r="E43" s="7"/>
    </row>
    <row r="44" spans="2:5" ht="15.75" x14ac:dyDescent="0.2">
      <c r="B44" s="26"/>
      <c r="C44" s="7"/>
      <c r="D44" s="38"/>
      <c r="E44" s="7"/>
    </row>
    <row r="45" spans="2:5" ht="15.75" x14ac:dyDescent="0.2">
      <c r="B45" s="7"/>
      <c r="C45" s="7"/>
      <c r="D45" s="38"/>
      <c r="E45" s="7"/>
    </row>
    <row r="46" spans="2:5" ht="15.75" x14ac:dyDescent="0.2">
      <c r="B46" s="26"/>
      <c r="C46" s="7"/>
      <c r="D46" s="38"/>
      <c r="E46" s="7"/>
    </row>
    <row r="47" spans="2:5" ht="15.75" x14ac:dyDescent="0.2">
      <c r="B47" s="7"/>
      <c r="C47" s="7"/>
      <c r="D47" s="38"/>
      <c r="E47" s="7"/>
    </row>
    <row r="48" spans="2:5" ht="15.75" x14ac:dyDescent="0.2">
      <c r="B48" s="26"/>
      <c r="C48" s="7"/>
      <c r="D48" s="38"/>
      <c r="E48" s="7"/>
    </row>
    <row r="49" spans="2:7" ht="15.75" x14ac:dyDescent="0.2">
      <c r="B49" s="7"/>
      <c r="C49" s="7"/>
      <c r="D49" s="38"/>
      <c r="E49" s="7"/>
    </row>
    <row r="50" spans="2:7" ht="15.75" x14ac:dyDescent="0.2">
      <c r="B50" s="26"/>
      <c r="C50" s="7"/>
      <c r="D50" s="38"/>
      <c r="E50" s="7"/>
    </row>
    <row r="51" spans="2:7" x14ac:dyDescent="0.2">
      <c r="B51" s="7"/>
      <c r="C51" s="7"/>
      <c r="D51" s="7"/>
      <c r="E51" s="7"/>
    </row>
    <row r="52" spans="2:7" ht="15.75" x14ac:dyDescent="0.2">
      <c r="B52" s="25"/>
      <c r="C52" s="7"/>
      <c r="D52" s="7"/>
      <c r="E52" s="7"/>
    </row>
    <row r="53" spans="2:7" x14ac:dyDescent="0.2">
      <c r="B53" s="7"/>
      <c r="C53" s="7"/>
      <c r="D53" s="7"/>
      <c r="E53" s="7"/>
    </row>
    <row r="54" spans="2:7" ht="15.75" x14ac:dyDescent="0.2">
      <c r="B54" s="25"/>
      <c r="C54" s="7"/>
      <c r="D54" s="7"/>
      <c r="E54" s="7"/>
      <c r="G54" s="38"/>
    </row>
    <row r="55" spans="2:7" x14ac:dyDescent="0.2">
      <c r="B55" s="7"/>
      <c r="C55" s="7"/>
      <c r="D55" s="7"/>
      <c r="E55" s="7"/>
    </row>
    <row r="56" spans="2:7" ht="15.75" x14ac:dyDescent="0.2">
      <c r="B56" s="25"/>
      <c r="C56" s="7"/>
      <c r="D56" s="7"/>
      <c r="E56" s="7"/>
    </row>
    <row r="57" spans="2:7" x14ac:dyDescent="0.2">
      <c r="B57" s="7"/>
      <c r="C57" s="7"/>
      <c r="D57" s="7"/>
      <c r="E57" s="7"/>
    </row>
    <row r="58" spans="2:7" ht="15.75" x14ac:dyDescent="0.2">
      <c r="B58" s="27"/>
      <c r="C58" s="7"/>
      <c r="D58" s="7"/>
      <c r="E58" s="7"/>
    </row>
    <row r="59" spans="2:7" x14ac:dyDescent="0.2">
      <c r="B59" s="7"/>
      <c r="C59" s="7"/>
      <c r="D59" s="7"/>
      <c r="E59" s="7"/>
    </row>
    <row r="60" spans="2:7" ht="15.75" x14ac:dyDescent="0.2">
      <c r="B60" s="28"/>
      <c r="C60" s="7"/>
      <c r="D60" s="37"/>
      <c r="E60" s="7"/>
    </row>
    <row r="61" spans="2:7" ht="15.75" x14ac:dyDescent="0.2">
      <c r="B61" s="7"/>
      <c r="C61" s="7"/>
      <c r="D61" s="37"/>
      <c r="E61" s="7"/>
    </row>
    <row r="62" spans="2:7" ht="15.75" x14ac:dyDescent="0.2">
      <c r="B62" s="28"/>
      <c r="C62" s="7"/>
      <c r="D62" s="37"/>
      <c r="E62" s="7"/>
    </row>
    <row r="63" spans="2:7" ht="15.75" x14ac:dyDescent="0.2">
      <c r="B63" s="7"/>
      <c r="C63" s="7"/>
      <c r="D63" s="37"/>
      <c r="E63" s="7"/>
    </row>
    <row r="64" spans="2:7" ht="15.75" x14ac:dyDescent="0.2">
      <c r="B64" s="28"/>
      <c r="C64" s="7"/>
      <c r="D64" s="37"/>
      <c r="E64" s="7"/>
    </row>
    <row r="65" spans="2:5" x14ac:dyDescent="0.2">
      <c r="B65" s="7"/>
      <c r="C65" s="7"/>
      <c r="D65" s="7"/>
      <c r="E65" s="7"/>
    </row>
    <row r="66" spans="2:5" ht="15.75" x14ac:dyDescent="0.2">
      <c r="B66" s="27"/>
      <c r="C66" s="38"/>
      <c r="D66" s="7"/>
      <c r="E66" s="7"/>
    </row>
    <row r="67" spans="2:5" x14ac:dyDescent="0.2">
      <c r="B67" s="7"/>
      <c r="C67" s="7"/>
      <c r="D67" s="7"/>
      <c r="E67" s="7"/>
    </row>
    <row r="68" spans="2:5" ht="15.75" x14ac:dyDescent="0.2">
      <c r="B68" s="28"/>
      <c r="C68" s="7"/>
      <c r="D68" s="38"/>
      <c r="E68" s="7"/>
    </row>
    <row r="69" spans="2:5" ht="15.75" x14ac:dyDescent="0.2">
      <c r="B69" s="7"/>
      <c r="C69" s="7"/>
      <c r="D69" s="38"/>
      <c r="E69" s="7"/>
    </row>
    <row r="70" spans="2:5" ht="15.75" x14ac:dyDescent="0.2">
      <c r="B70" s="28"/>
      <c r="C70" s="7"/>
      <c r="D70" s="38"/>
      <c r="E70" s="7"/>
    </row>
    <row r="71" spans="2:5" x14ac:dyDescent="0.2">
      <c r="B71" s="7"/>
      <c r="C71" s="7"/>
      <c r="D71" s="7"/>
      <c r="E71" s="7"/>
    </row>
    <row r="72" spans="2:5" ht="15.75" x14ac:dyDescent="0.2">
      <c r="B72" s="25"/>
      <c r="C72" s="7"/>
      <c r="D72" s="7"/>
      <c r="E72" s="7"/>
    </row>
    <row r="73" spans="2:5" ht="15.75" x14ac:dyDescent="0.2">
      <c r="B73" s="25"/>
      <c r="C73" s="38"/>
      <c r="D73" s="7"/>
      <c r="E73" s="7"/>
    </row>
    <row r="74" spans="2:5" x14ac:dyDescent="0.2">
      <c r="B74" s="7"/>
      <c r="C74" s="7"/>
      <c r="D74" s="7"/>
      <c r="E74" s="7"/>
    </row>
    <row r="75" spans="2:5" ht="15.75" x14ac:dyDescent="0.2">
      <c r="B75" s="25"/>
      <c r="C75" s="7"/>
      <c r="D75" s="7"/>
      <c r="E75" s="7"/>
    </row>
    <row r="76" spans="2:5" ht="15.75" x14ac:dyDescent="0.2">
      <c r="B76" s="7"/>
      <c r="C76" s="38"/>
      <c r="D76" s="7"/>
      <c r="E76" s="7"/>
    </row>
    <row r="77" spans="2:5" x14ac:dyDescent="0.2">
      <c r="B77" s="7"/>
      <c r="C77" s="7"/>
      <c r="D77" s="7"/>
      <c r="E77" s="7"/>
    </row>
    <row r="78" spans="2:5" ht="15.75" x14ac:dyDescent="0.2">
      <c r="B78" s="25"/>
      <c r="C78" s="7"/>
      <c r="D78" s="7"/>
      <c r="E78" s="7"/>
    </row>
    <row r="79" spans="2:5" ht="15.75" x14ac:dyDescent="0.2">
      <c r="B79" s="25"/>
      <c r="C79" s="38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5"/>
      <c r="C81" s="7"/>
      <c r="D81" s="7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8"/>
      <c r="C90" s="7"/>
      <c r="D90" s="38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7"/>
      <c r="D92" s="7"/>
      <c r="E92" s="7"/>
    </row>
    <row r="93" spans="2:5" ht="15.75" x14ac:dyDescent="0.2">
      <c r="B93" s="25"/>
      <c r="C93" s="38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7"/>
      <c r="E95" s="7"/>
    </row>
    <row r="96" spans="2:5" ht="15.75" x14ac:dyDescent="0.2">
      <c r="B96" s="25"/>
      <c r="C96" s="7"/>
      <c r="D96" s="32"/>
      <c r="E96" s="7"/>
    </row>
    <row r="97" spans="2:5" x14ac:dyDescent="0.2">
      <c r="B97" s="7"/>
      <c r="C97" s="7"/>
      <c r="D97" s="7"/>
      <c r="E97" s="7"/>
    </row>
    <row r="124" ht="63" customHeight="1" x14ac:dyDescent="0.2"/>
    <row r="134" ht="63" customHeight="1" x14ac:dyDescent="0.2"/>
    <row r="143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C26" sqref="C26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84</v>
      </c>
      <c r="B6" s="49"/>
      <c r="C6" s="49"/>
    </row>
    <row r="8" spans="1:6" ht="19.5" x14ac:dyDescent="0.2">
      <c r="A8" s="1" t="s">
        <v>68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69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138.6</v>
      </c>
      <c r="D22" s="59">
        <f>$C22</f>
        <v>138.6</v>
      </c>
      <c r="E22" s="59">
        <f t="shared" ref="E22:F25" si="0">$C22</f>
        <v>138.6</v>
      </c>
      <c r="F22" s="59">
        <f t="shared" si="0"/>
        <v>138.6</v>
      </c>
    </row>
    <row r="23" spans="1:6" ht="18.75" x14ac:dyDescent="0.2">
      <c r="A23" s="8" t="s">
        <v>10</v>
      </c>
      <c r="B23" s="86"/>
      <c r="C23" s="59">
        <v>497.63</v>
      </c>
      <c r="D23" s="59">
        <f t="shared" ref="D23:D25" si="1">$C23</f>
        <v>497.63</v>
      </c>
      <c r="E23" s="59">
        <f t="shared" si="0"/>
        <v>497.63</v>
      </c>
      <c r="F23" s="59">
        <f t="shared" si="0"/>
        <v>497.63</v>
      </c>
    </row>
    <row r="24" spans="1:6" ht="18.75" x14ac:dyDescent="0.2">
      <c r="A24" s="8" t="s">
        <v>8</v>
      </c>
      <c r="B24" s="85" t="s">
        <v>62</v>
      </c>
      <c r="C24" s="59">
        <v>127.39</v>
      </c>
      <c r="D24" s="59">
        <f t="shared" si="1"/>
        <v>127.39</v>
      </c>
      <c r="E24" s="59">
        <f t="shared" si="0"/>
        <v>127.39</v>
      </c>
      <c r="F24" s="59">
        <f t="shared" si="0"/>
        <v>127.39</v>
      </c>
    </row>
    <row r="25" spans="1:6" ht="18.75" x14ac:dyDescent="0.2">
      <c r="A25" s="8" t="s">
        <v>10</v>
      </c>
      <c r="B25" s="86"/>
      <c r="C25" s="59">
        <v>457.4</v>
      </c>
      <c r="D25" s="59">
        <f t="shared" si="1"/>
        <v>457.4</v>
      </c>
      <c r="E25" s="59">
        <f t="shared" si="0"/>
        <v>457.4</v>
      </c>
      <c r="F25" s="59">
        <f t="shared" si="0"/>
        <v>457.4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70</v>
      </c>
    </row>
    <row r="11" spans="1:25" ht="15.75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136.75</v>
      </c>
      <c r="C13" s="22">
        <v>123.75</v>
      </c>
      <c r="D13" s="22">
        <v>119.08</v>
      </c>
      <c r="E13" s="22">
        <v>115.85</v>
      </c>
      <c r="F13" s="22">
        <v>118.21</v>
      </c>
      <c r="G13" s="22">
        <v>133.18</v>
      </c>
      <c r="H13" s="22">
        <v>153.37</v>
      </c>
      <c r="I13" s="22">
        <v>188.88</v>
      </c>
      <c r="J13" s="22">
        <v>194.56</v>
      </c>
      <c r="K13" s="22">
        <v>203.37</v>
      </c>
      <c r="L13" s="22">
        <v>206.39</v>
      </c>
      <c r="M13" s="22">
        <v>203.24</v>
      </c>
      <c r="N13" s="22">
        <v>206.87</v>
      </c>
      <c r="O13" s="22">
        <v>209.65</v>
      </c>
      <c r="P13" s="22">
        <v>202.55</v>
      </c>
      <c r="Q13" s="22">
        <v>202.36</v>
      </c>
      <c r="R13" s="22">
        <v>206.43</v>
      </c>
      <c r="S13" s="22">
        <v>214.7</v>
      </c>
      <c r="T13" s="22">
        <v>208.86</v>
      </c>
      <c r="U13" s="22">
        <v>204.64</v>
      </c>
      <c r="V13" s="22">
        <v>200.21</v>
      </c>
      <c r="W13" s="22">
        <v>194.47</v>
      </c>
      <c r="X13" s="22">
        <v>167.72</v>
      </c>
      <c r="Y13" s="22">
        <v>144.09</v>
      </c>
    </row>
    <row r="14" spans="1:25" ht="15.75" x14ac:dyDescent="0.2">
      <c r="A14" s="18">
        <v>2</v>
      </c>
      <c r="B14" s="22">
        <v>142.68</v>
      </c>
      <c r="C14" s="22">
        <v>137.1</v>
      </c>
      <c r="D14" s="22">
        <v>130.94999999999999</v>
      </c>
      <c r="E14" s="22">
        <v>128.78</v>
      </c>
      <c r="F14" s="22">
        <v>129.06</v>
      </c>
      <c r="G14" s="22">
        <v>132.15</v>
      </c>
      <c r="H14" s="22">
        <v>140.28</v>
      </c>
      <c r="I14" s="22">
        <v>154.43</v>
      </c>
      <c r="J14" s="22">
        <v>158.16</v>
      </c>
      <c r="K14" s="22">
        <v>182.91</v>
      </c>
      <c r="L14" s="22">
        <v>194.67</v>
      </c>
      <c r="M14" s="22">
        <v>195.49</v>
      </c>
      <c r="N14" s="22">
        <v>193.81</v>
      </c>
      <c r="O14" s="22">
        <v>194.88</v>
      </c>
      <c r="P14" s="22">
        <v>194.21</v>
      </c>
      <c r="Q14" s="22">
        <v>193.99</v>
      </c>
      <c r="R14" s="22">
        <v>204.86</v>
      </c>
      <c r="S14" s="22">
        <v>215.58</v>
      </c>
      <c r="T14" s="22">
        <v>212.31</v>
      </c>
      <c r="U14" s="22">
        <v>202.95</v>
      </c>
      <c r="V14" s="22">
        <v>203.76</v>
      </c>
      <c r="W14" s="22">
        <v>187.95</v>
      </c>
      <c r="X14" s="22">
        <v>158.29</v>
      </c>
      <c r="Y14" s="22">
        <v>143.38999999999999</v>
      </c>
    </row>
    <row r="15" spans="1:25" ht="15.75" x14ac:dyDescent="0.2">
      <c r="A15" s="18">
        <v>3</v>
      </c>
      <c r="B15" s="22">
        <v>138.41999999999999</v>
      </c>
      <c r="C15" s="22">
        <v>131.56</v>
      </c>
      <c r="D15" s="22">
        <v>127.54</v>
      </c>
      <c r="E15" s="22">
        <v>125.32</v>
      </c>
      <c r="F15" s="22">
        <v>125.75</v>
      </c>
      <c r="G15" s="22">
        <v>127.99</v>
      </c>
      <c r="H15" s="22">
        <v>130.33000000000001</v>
      </c>
      <c r="I15" s="22">
        <v>135.55000000000001</v>
      </c>
      <c r="J15" s="22">
        <v>140.01</v>
      </c>
      <c r="K15" s="22">
        <v>145.33000000000001</v>
      </c>
      <c r="L15" s="22">
        <v>170.34</v>
      </c>
      <c r="M15" s="22">
        <v>181.3</v>
      </c>
      <c r="N15" s="22">
        <v>182.16</v>
      </c>
      <c r="O15" s="22">
        <v>183.91</v>
      </c>
      <c r="P15" s="22">
        <v>185.32</v>
      </c>
      <c r="Q15" s="22">
        <v>186.12</v>
      </c>
      <c r="R15" s="22">
        <v>196.03</v>
      </c>
      <c r="S15" s="22">
        <v>209.59</v>
      </c>
      <c r="T15" s="22">
        <v>209.38</v>
      </c>
      <c r="U15" s="22">
        <v>202.62</v>
      </c>
      <c r="V15" s="22">
        <v>202.58</v>
      </c>
      <c r="W15" s="22">
        <v>184.9</v>
      </c>
      <c r="X15" s="22">
        <v>145</v>
      </c>
      <c r="Y15" s="22">
        <v>140.08000000000001</v>
      </c>
    </row>
    <row r="16" spans="1:25" ht="15.75" x14ac:dyDescent="0.2">
      <c r="A16" s="18">
        <v>4</v>
      </c>
      <c r="B16" s="22">
        <v>138.86000000000001</v>
      </c>
      <c r="C16" s="22">
        <v>127.04</v>
      </c>
      <c r="D16" s="22">
        <v>121.14</v>
      </c>
      <c r="E16" s="22">
        <v>116.89</v>
      </c>
      <c r="F16" s="22">
        <v>117.6</v>
      </c>
      <c r="G16" s="22">
        <v>132.34</v>
      </c>
      <c r="H16" s="22">
        <v>154.59</v>
      </c>
      <c r="I16" s="22">
        <v>175.88</v>
      </c>
      <c r="J16" s="22">
        <v>198.03</v>
      </c>
      <c r="K16" s="22">
        <v>209.06</v>
      </c>
      <c r="L16" s="22">
        <v>203.52</v>
      </c>
      <c r="M16" s="22">
        <v>209.03</v>
      </c>
      <c r="N16" s="22">
        <v>212.38</v>
      </c>
      <c r="O16" s="22">
        <v>206.66</v>
      </c>
      <c r="P16" s="22">
        <v>205.39</v>
      </c>
      <c r="Q16" s="22">
        <v>208.74</v>
      </c>
      <c r="R16" s="22">
        <v>213.48</v>
      </c>
      <c r="S16" s="22">
        <v>219.09</v>
      </c>
      <c r="T16" s="22">
        <v>214.96</v>
      </c>
      <c r="U16" s="22">
        <v>209.03</v>
      </c>
      <c r="V16" s="22">
        <v>204.3</v>
      </c>
      <c r="W16" s="22">
        <v>195.31</v>
      </c>
      <c r="X16" s="22">
        <v>158.84</v>
      </c>
      <c r="Y16" s="22">
        <v>149.85</v>
      </c>
    </row>
    <row r="17" spans="1:25" ht="15.75" x14ac:dyDescent="0.2">
      <c r="A17" s="18">
        <v>5</v>
      </c>
      <c r="B17" s="22">
        <v>138.12</v>
      </c>
      <c r="C17" s="22">
        <v>128.88</v>
      </c>
      <c r="D17" s="22">
        <v>125.14</v>
      </c>
      <c r="E17" s="22">
        <v>123.95</v>
      </c>
      <c r="F17" s="22">
        <v>124.46</v>
      </c>
      <c r="G17" s="22">
        <v>137.56</v>
      </c>
      <c r="H17" s="22">
        <v>161.29</v>
      </c>
      <c r="I17" s="22">
        <v>165.5</v>
      </c>
      <c r="J17" s="22">
        <v>192.46</v>
      </c>
      <c r="K17" s="22">
        <v>199.95</v>
      </c>
      <c r="L17" s="22">
        <v>201.35</v>
      </c>
      <c r="M17" s="22">
        <v>200.09</v>
      </c>
      <c r="N17" s="22">
        <v>200.9</v>
      </c>
      <c r="O17" s="22">
        <v>201.19</v>
      </c>
      <c r="P17" s="22">
        <v>199.22</v>
      </c>
      <c r="Q17" s="22">
        <v>199.16</v>
      </c>
      <c r="R17" s="22">
        <v>203.15</v>
      </c>
      <c r="S17" s="22">
        <v>206.47</v>
      </c>
      <c r="T17" s="22">
        <v>200.67</v>
      </c>
      <c r="U17" s="22">
        <v>197.74</v>
      </c>
      <c r="V17" s="22">
        <v>193.26</v>
      </c>
      <c r="W17" s="22">
        <v>185.95</v>
      </c>
      <c r="X17" s="22">
        <v>163.41</v>
      </c>
      <c r="Y17" s="22">
        <v>146.28</v>
      </c>
    </row>
    <row r="18" spans="1:25" ht="15.75" x14ac:dyDescent="0.2">
      <c r="A18" s="18">
        <v>6</v>
      </c>
      <c r="B18" s="22">
        <v>130.44999999999999</v>
      </c>
      <c r="C18" s="22">
        <v>124.93</v>
      </c>
      <c r="D18" s="22">
        <v>123.25</v>
      </c>
      <c r="E18" s="22">
        <v>122.49</v>
      </c>
      <c r="F18" s="22">
        <v>122.48</v>
      </c>
      <c r="G18" s="22">
        <v>131.58000000000001</v>
      </c>
      <c r="H18" s="22">
        <v>148.36000000000001</v>
      </c>
      <c r="I18" s="22">
        <v>158.31</v>
      </c>
      <c r="J18" s="22">
        <v>190.18</v>
      </c>
      <c r="K18" s="22">
        <v>199.56</v>
      </c>
      <c r="L18" s="22">
        <v>201.11</v>
      </c>
      <c r="M18" s="22">
        <v>199.1</v>
      </c>
      <c r="N18" s="22">
        <v>202.07</v>
      </c>
      <c r="O18" s="22">
        <v>200.05</v>
      </c>
      <c r="P18" s="22">
        <v>199.49</v>
      </c>
      <c r="Q18" s="22">
        <v>199.48</v>
      </c>
      <c r="R18" s="22">
        <v>202.93</v>
      </c>
      <c r="S18" s="22">
        <v>208.04</v>
      </c>
      <c r="T18" s="22">
        <v>204.39</v>
      </c>
      <c r="U18" s="22">
        <v>198.19</v>
      </c>
      <c r="V18" s="22">
        <v>195.08</v>
      </c>
      <c r="W18" s="22">
        <v>189.7</v>
      </c>
      <c r="X18" s="22">
        <v>148.80000000000001</v>
      </c>
      <c r="Y18" s="22">
        <v>136.11000000000001</v>
      </c>
    </row>
    <row r="19" spans="1:25" ht="15.75" x14ac:dyDescent="0.2">
      <c r="A19" s="18">
        <v>7</v>
      </c>
      <c r="B19" s="22">
        <v>132.34</v>
      </c>
      <c r="C19" s="22">
        <v>122.74</v>
      </c>
      <c r="D19" s="22">
        <v>119.69</v>
      </c>
      <c r="E19" s="22">
        <v>115.18</v>
      </c>
      <c r="F19" s="22">
        <v>118.46</v>
      </c>
      <c r="G19" s="22">
        <v>127.53</v>
      </c>
      <c r="H19" s="22">
        <v>138.06</v>
      </c>
      <c r="I19" s="22">
        <v>144.83000000000001</v>
      </c>
      <c r="J19" s="22">
        <v>181.94</v>
      </c>
      <c r="K19" s="22">
        <v>192.53</v>
      </c>
      <c r="L19" s="22">
        <v>194.22</v>
      </c>
      <c r="M19" s="22">
        <v>192.41</v>
      </c>
      <c r="N19" s="22">
        <v>195.86</v>
      </c>
      <c r="O19" s="22">
        <v>195.96</v>
      </c>
      <c r="P19" s="22">
        <v>191.77</v>
      </c>
      <c r="Q19" s="22">
        <v>192</v>
      </c>
      <c r="R19" s="22">
        <v>196.88</v>
      </c>
      <c r="S19" s="22">
        <v>207.49</v>
      </c>
      <c r="T19" s="22">
        <v>206.07</v>
      </c>
      <c r="U19" s="22">
        <v>200.69</v>
      </c>
      <c r="V19" s="22">
        <v>196.41</v>
      </c>
      <c r="W19" s="22">
        <v>193.37</v>
      </c>
      <c r="X19" s="22">
        <v>145.31</v>
      </c>
      <c r="Y19" s="22">
        <v>142.11000000000001</v>
      </c>
    </row>
    <row r="20" spans="1:25" ht="15.75" x14ac:dyDescent="0.2">
      <c r="A20" s="18">
        <v>8</v>
      </c>
      <c r="B20" s="22">
        <v>138.38</v>
      </c>
      <c r="C20" s="22">
        <v>127.52</v>
      </c>
      <c r="D20" s="22">
        <v>126.26</v>
      </c>
      <c r="E20" s="22">
        <v>125.95</v>
      </c>
      <c r="F20" s="22">
        <v>127.8</v>
      </c>
      <c r="G20" s="22">
        <v>139.88</v>
      </c>
      <c r="H20" s="22">
        <v>147.44999999999999</v>
      </c>
      <c r="I20" s="22">
        <v>158.22999999999999</v>
      </c>
      <c r="J20" s="22">
        <v>180.5</v>
      </c>
      <c r="K20" s="22">
        <v>192.06</v>
      </c>
      <c r="L20" s="22">
        <v>193.43</v>
      </c>
      <c r="M20" s="22">
        <v>192.59</v>
      </c>
      <c r="N20" s="22">
        <v>195.31</v>
      </c>
      <c r="O20" s="22">
        <v>195.31</v>
      </c>
      <c r="P20" s="22">
        <v>192.75</v>
      </c>
      <c r="Q20" s="22">
        <v>193.24</v>
      </c>
      <c r="R20" s="22">
        <v>197.08</v>
      </c>
      <c r="S20" s="22">
        <v>198.43</v>
      </c>
      <c r="T20" s="22">
        <v>201.4</v>
      </c>
      <c r="U20" s="22">
        <v>196.01</v>
      </c>
      <c r="V20" s="22">
        <v>187.06</v>
      </c>
      <c r="W20" s="22">
        <v>182.31</v>
      </c>
      <c r="X20" s="22">
        <v>154.83000000000001</v>
      </c>
      <c r="Y20" s="22">
        <v>149.76</v>
      </c>
    </row>
    <row r="21" spans="1:25" ht="15.75" x14ac:dyDescent="0.2">
      <c r="A21" s="18">
        <v>9</v>
      </c>
      <c r="B21" s="22">
        <v>135.87</v>
      </c>
      <c r="C21" s="22">
        <v>130.37</v>
      </c>
      <c r="D21" s="22">
        <v>127.05</v>
      </c>
      <c r="E21" s="22">
        <v>124.53</v>
      </c>
      <c r="F21" s="22">
        <v>126.65</v>
      </c>
      <c r="G21" s="22">
        <v>128.12</v>
      </c>
      <c r="H21" s="22">
        <v>135.02000000000001</v>
      </c>
      <c r="I21" s="22">
        <v>140.27000000000001</v>
      </c>
      <c r="J21" s="22">
        <v>152.11000000000001</v>
      </c>
      <c r="K21" s="22">
        <v>173.45</v>
      </c>
      <c r="L21" s="22">
        <v>185.96</v>
      </c>
      <c r="M21" s="22">
        <v>186.7</v>
      </c>
      <c r="N21" s="22">
        <v>185.49</v>
      </c>
      <c r="O21" s="22">
        <v>185.23</v>
      </c>
      <c r="P21" s="22">
        <v>185.7</v>
      </c>
      <c r="Q21" s="22">
        <v>186.71</v>
      </c>
      <c r="R21" s="22">
        <v>195.84</v>
      </c>
      <c r="S21" s="22">
        <v>205.11</v>
      </c>
      <c r="T21" s="22">
        <v>202.83</v>
      </c>
      <c r="U21" s="22">
        <v>195.8</v>
      </c>
      <c r="V21" s="22">
        <v>185.8</v>
      </c>
      <c r="W21" s="22">
        <v>179.17</v>
      </c>
      <c r="X21" s="22">
        <v>143.68</v>
      </c>
      <c r="Y21" s="22">
        <v>139.32</v>
      </c>
    </row>
    <row r="22" spans="1:25" ht="15.75" x14ac:dyDescent="0.2">
      <c r="A22" s="18">
        <v>10</v>
      </c>
      <c r="B22" s="22">
        <v>136.31</v>
      </c>
      <c r="C22" s="22">
        <v>129</v>
      </c>
      <c r="D22" s="22">
        <v>124.5</v>
      </c>
      <c r="E22" s="22">
        <v>119.46</v>
      </c>
      <c r="F22" s="22">
        <v>122.01</v>
      </c>
      <c r="G22" s="22">
        <v>124.73</v>
      </c>
      <c r="H22" s="22">
        <v>133.16</v>
      </c>
      <c r="I22" s="22">
        <v>136.05000000000001</v>
      </c>
      <c r="J22" s="22">
        <v>137.78</v>
      </c>
      <c r="K22" s="22">
        <v>151.88</v>
      </c>
      <c r="L22" s="22">
        <v>165.39</v>
      </c>
      <c r="M22" s="22">
        <v>169.22</v>
      </c>
      <c r="N22" s="22">
        <v>168.51</v>
      </c>
      <c r="O22" s="22">
        <v>168.55</v>
      </c>
      <c r="P22" s="22">
        <v>169.74</v>
      </c>
      <c r="Q22" s="22">
        <v>170.15</v>
      </c>
      <c r="R22" s="22">
        <v>192.14</v>
      </c>
      <c r="S22" s="22">
        <v>200.88</v>
      </c>
      <c r="T22" s="22">
        <v>199.84</v>
      </c>
      <c r="U22" s="22">
        <v>191.06</v>
      </c>
      <c r="V22" s="22">
        <v>188.62</v>
      </c>
      <c r="W22" s="22">
        <v>170.97</v>
      </c>
      <c r="X22" s="22">
        <v>139.99</v>
      </c>
      <c r="Y22" s="22">
        <v>137.6</v>
      </c>
    </row>
    <row r="23" spans="1:25" ht="15.75" x14ac:dyDescent="0.2">
      <c r="A23" s="18">
        <v>11</v>
      </c>
      <c r="B23" s="22">
        <v>134.62</v>
      </c>
      <c r="C23" s="22">
        <v>127.71</v>
      </c>
      <c r="D23" s="22">
        <v>123.61</v>
      </c>
      <c r="E23" s="22">
        <v>123.25</v>
      </c>
      <c r="F23" s="22">
        <v>125.9</v>
      </c>
      <c r="G23" s="22">
        <v>134.91999999999999</v>
      </c>
      <c r="H23" s="22">
        <v>143.47999999999999</v>
      </c>
      <c r="I23" s="22">
        <v>172.72</v>
      </c>
      <c r="J23" s="22">
        <v>194.24</v>
      </c>
      <c r="K23" s="22">
        <v>198.51</v>
      </c>
      <c r="L23" s="22">
        <v>199.69</v>
      </c>
      <c r="M23" s="22">
        <v>198.16</v>
      </c>
      <c r="N23" s="22">
        <v>200.85</v>
      </c>
      <c r="O23" s="22">
        <v>201.29</v>
      </c>
      <c r="P23" s="22">
        <v>197.83</v>
      </c>
      <c r="Q23" s="22">
        <v>197.77</v>
      </c>
      <c r="R23" s="22">
        <v>200.57</v>
      </c>
      <c r="S23" s="22">
        <v>204.04</v>
      </c>
      <c r="T23" s="22">
        <v>201.18</v>
      </c>
      <c r="U23" s="22">
        <v>199.12</v>
      </c>
      <c r="V23" s="22">
        <v>195.51</v>
      </c>
      <c r="W23" s="22">
        <v>185.17</v>
      </c>
      <c r="X23" s="22">
        <v>145.87</v>
      </c>
      <c r="Y23" s="22">
        <v>137.32</v>
      </c>
    </row>
    <row r="24" spans="1:25" ht="15.75" x14ac:dyDescent="0.2">
      <c r="A24" s="18">
        <v>12</v>
      </c>
      <c r="B24" s="22">
        <v>132.97999999999999</v>
      </c>
      <c r="C24" s="22">
        <v>129.82</v>
      </c>
      <c r="D24" s="22">
        <v>127.96</v>
      </c>
      <c r="E24" s="22">
        <v>126.39</v>
      </c>
      <c r="F24" s="22">
        <v>129.72</v>
      </c>
      <c r="G24" s="22">
        <v>135.71</v>
      </c>
      <c r="H24" s="22">
        <v>148.83000000000001</v>
      </c>
      <c r="I24" s="22">
        <v>163.44</v>
      </c>
      <c r="J24" s="22">
        <v>192.64</v>
      </c>
      <c r="K24" s="22">
        <v>201.97</v>
      </c>
      <c r="L24" s="22">
        <v>203.16</v>
      </c>
      <c r="M24" s="22">
        <v>201.3</v>
      </c>
      <c r="N24" s="22">
        <v>202.27</v>
      </c>
      <c r="O24" s="22">
        <v>202.75</v>
      </c>
      <c r="P24" s="22">
        <v>200.93</v>
      </c>
      <c r="Q24" s="22">
        <v>200.96</v>
      </c>
      <c r="R24" s="22">
        <v>205.9</v>
      </c>
      <c r="S24" s="22">
        <v>212.67</v>
      </c>
      <c r="T24" s="22">
        <v>212.13</v>
      </c>
      <c r="U24" s="22">
        <v>206.61</v>
      </c>
      <c r="V24" s="22">
        <v>197.37</v>
      </c>
      <c r="W24" s="22">
        <v>185.24</v>
      </c>
      <c r="X24" s="22">
        <v>158.61000000000001</v>
      </c>
      <c r="Y24" s="22">
        <v>143.44</v>
      </c>
    </row>
    <row r="25" spans="1:25" ht="15.75" x14ac:dyDescent="0.2">
      <c r="A25" s="18">
        <v>13</v>
      </c>
      <c r="B25" s="22">
        <v>136.44999999999999</v>
      </c>
      <c r="C25" s="22">
        <v>130.13999999999999</v>
      </c>
      <c r="D25" s="22">
        <v>124.75</v>
      </c>
      <c r="E25" s="22">
        <v>123.7</v>
      </c>
      <c r="F25" s="22">
        <v>127.55</v>
      </c>
      <c r="G25" s="22">
        <v>136.51</v>
      </c>
      <c r="H25" s="22">
        <v>142.86000000000001</v>
      </c>
      <c r="I25" s="22">
        <v>162.29</v>
      </c>
      <c r="J25" s="22">
        <v>190.82</v>
      </c>
      <c r="K25" s="22">
        <v>195.91</v>
      </c>
      <c r="L25" s="22">
        <v>197.51</v>
      </c>
      <c r="M25" s="22">
        <v>196.34</v>
      </c>
      <c r="N25" s="22">
        <v>199.82</v>
      </c>
      <c r="O25" s="22">
        <v>200.54</v>
      </c>
      <c r="P25" s="22">
        <v>197.03</v>
      </c>
      <c r="Q25" s="22">
        <v>197.34</v>
      </c>
      <c r="R25" s="22">
        <v>199.27</v>
      </c>
      <c r="S25" s="22">
        <v>201.49</v>
      </c>
      <c r="T25" s="22">
        <v>196.79</v>
      </c>
      <c r="U25" s="22">
        <v>195.11</v>
      </c>
      <c r="V25" s="22">
        <v>191.85</v>
      </c>
      <c r="W25" s="22">
        <v>182.32</v>
      </c>
      <c r="X25" s="22">
        <v>151</v>
      </c>
      <c r="Y25" s="22">
        <v>143.16999999999999</v>
      </c>
    </row>
    <row r="26" spans="1:25" ht="15.75" x14ac:dyDescent="0.2">
      <c r="A26" s="18">
        <v>14</v>
      </c>
      <c r="B26" s="22">
        <v>133.37</v>
      </c>
      <c r="C26" s="22">
        <v>127.45</v>
      </c>
      <c r="D26" s="22">
        <v>125.65</v>
      </c>
      <c r="E26" s="22">
        <v>124.92</v>
      </c>
      <c r="F26" s="22">
        <v>125.93</v>
      </c>
      <c r="G26" s="22">
        <v>133.80000000000001</v>
      </c>
      <c r="H26" s="22">
        <v>146.09</v>
      </c>
      <c r="I26" s="22">
        <v>173.79</v>
      </c>
      <c r="J26" s="22">
        <v>193.44</v>
      </c>
      <c r="K26" s="22">
        <v>200.87</v>
      </c>
      <c r="L26" s="22">
        <v>201.91</v>
      </c>
      <c r="M26" s="22">
        <v>200.78</v>
      </c>
      <c r="N26" s="22">
        <v>200.55</v>
      </c>
      <c r="O26" s="22">
        <v>200.21</v>
      </c>
      <c r="P26" s="22">
        <v>198.91</v>
      </c>
      <c r="Q26" s="22">
        <v>201.35</v>
      </c>
      <c r="R26" s="22">
        <v>204.84</v>
      </c>
      <c r="S26" s="22">
        <v>204.66</v>
      </c>
      <c r="T26" s="22">
        <v>203.33</v>
      </c>
      <c r="U26" s="22">
        <v>199.42</v>
      </c>
      <c r="V26" s="22">
        <v>196.12</v>
      </c>
      <c r="W26" s="22">
        <v>178.79</v>
      </c>
      <c r="X26" s="22">
        <v>156.82</v>
      </c>
      <c r="Y26" s="22">
        <v>138.19999999999999</v>
      </c>
    </row>
    <row r="27" spans="1:25" ht="15.75" x14ac:dyDescent="0.2">
      <c r="A27" s="18">
        <v>15</v>
      </c>
      <c r="B27" s="22">
        <v>135.72999999999999</v>
      </c>
      <c r="C27" s="22">
        <v>131.16999999999999</v>
      </c>
      <c r="D27" s="22">
        <v>126.97</v>
      </c>
      <c r="E27" s="22">
        <v>126.7</v>
      </c>
      <c r="F27" s="22">
        <v>128.38999999999999</v>
      </c>
      <c r="G27" s="22">
        <v>135.91</v>
      </c>
      <c r="H27" s="22">
        <v>143.09</v>
      </c>
      <c r="I27" s="22">
        <v>176.31</v>
      </c>
      <c r="J27" s="22">
        <v>187.58</v>
      </c>
      <c r="K27" s="22">
        <v>197.52</v>
      </c>
      <c r="L27" s="22">
        <v>202.48</v>
      </c>
      <c r="M27" s="22">
        <v>207.81</v>
      </c>
      <c r="N27" s="22">
        <v>200.13</v>
      </c>
      <c r="O27" s="22">
        <v>199.87</v>
      </c>
      <c r="P27" s="22">
        <v>197.74</v>
      </c>
      <c r="Q27" s="22">
        <v>197.2</v>
      </c>
      <c r="R27" s="22">
        <v>210.89</v>
      </c>
      <c r="S27" s="22">
        <v>207.36</v>
      </c>
      <c r="T27" s="22">
        <v>207.95</v>
      </c>
      <c r="U27" s="22">
        <v>204.41</v>
      </c>
      <c r="V27" s="22">
        <v>195.06</v>
      </c>
      <c r="W27" s="22">
        <v>176.82</v>
      </c>
      <c r="X27" s="22">
        <v>154.76</v>
      </c>
      <c r="Y27" s="22">
        <v>138.38999999999999</v>
      </c>
    </row>
    <row r="28" spans="1:25" ht="15.75" x14ac:dyDescent="0.2">
      <c r="A28" s="18">
        <v>16</v>
      </c>
      <c r="B28" s="22">
        <v>163.97</v>
      </c>
      <c r="C28" s="22">
        <v>146.88</v>
      </c>
      <c r="D28" s="22">
        <v>138.33000000000001</v>
      </c>
      <c r="E28" s="22">
        <v>134.30000000000001</v>
      </c>
      <c r="F28" s="22">
        <v>136.07</v>
      </c>
      <c r="G28" s="22">
        <v>146.91</v>
      </c>
      <c r="H28" s="22">
        <v>149.82</v>
      </c>
      <c r="I28" s="22">
        <v>165.2</v>
      </c>
      <c r="J28" s="22">
        <v>190.6</v>
      </c>
      <c r="K28" s="22">
        <v>196.4</v>
      </c>
      <c r="L28" s="22">
        <v>197.7</v>
      </c>
      <c r="M28" s="22">
        <v>197.73</v>
      </c>
      <c r="N28" s="22">
        <v>197.55</v>
      </c>
      <c r="O28" s="22">
        <v>197.5</v>
      </c>
      <c r="P28" s="22">
        <v>197.15</v>
      </c>
      <c r="Q28" s="22">
        <v>197.77</v>
      </c>
      <c r="R28" s="22">
        <v>205.96</v>
      </c>
      <c r="S28" s="22">
        <v>217.32</v>
      </c>
      <c r="T28" s="22">
        <v>210.99</v>
      </c>
      <c r="U28" s="22">
        <v>201.15</v>
      </c>
      <c r="V28" s="22">
        <v>200.02</v>
      </c>
      <c r="W28" s="22">
        <v>195.47</v>
      </c>
      <c r="X28" s="22">
        <v>178.84</v>
      </c>
      <c r="Y28" s="22">
        <v>152.86000000000001</v>
      </c>
    </row>
    <row r="29" spans="1:25" ht="15.75" x14ac:dyDescent="0.2">
      <c r="A29" s="18">
        <v>17</v>
      </c>
      <c r="B29" s="22">
        <v>135.1</v>
      </c>
      <c r="C29" s="22">
        <v>123.25</v>
      </c>
      <c r="D29" s="22">
        <v>113.17</v>
      </c>
      <c r="E29" s="22">
        <v>109.14</v>
      </c>
      <c r="F29" s="22">
        <v>110.03</v>
      </c>
      <c r="G29" s="22">
        <v>126.44</v>
      </c>
      <c r="H29" s="22">
        <v>134.86000000000001</v>
      </c>
      <c r="I29" s="22">
        <v>173.78</v>
      </c>
      <c r="J29" s="22">
        <v>184.58</v>
      </c>
      <c r="K29" s="22">
        <v>186.93</v>
      </c>
      <c r="L29" s="22">
        <v>188.99</v>
      </c>
      <c r="M29" s="22">
        <v>191.03</v>
      </c>
      <c r="N29" s="22">
        <v>191.06</v>
      </c>
      <c r="O29" s="22">
        <v>191.44</v>
      </c>
      <c r="P29" s="22">
        <v>191.14</v>
      </c>
      <c r="Q29" s="22">
        <v>194.03</v>
      </c>
      <c r="R29" s="22">
        <v>204.12</v>
      </c>
      <c r="S29" s="22">
        <v>209.44</v>
      </c>
      <c r="T29" s="22">
        <v>208.76</v>
      </c>
      <c r="U29" s="22">
        <v>201.32</v>
      </c>
      <c r="V29" s="22">
        <v>195.69</v>
      </c>
      <c r="W29" s="22">
        <v>190.98</v>
      </c>
      <c r="X29" s="22">
        <v>176.99</v>
      </c>
      <c r="Y29" s="22">
        <v>153.19</v>
      </c>
    </row>
    <row r="30" spans="1:25" ht="15.75" x14ac:dyDescent="0.2">
      <c r="A30" s="18">
        <v>18</v>
      </c>
      <c r="B30" s="22">
        <v>172.03</v>
      </c>
      <c r="C30" s="22">
        <v>140.41</v>
      </c>
      <c r="D30" s="22">
        <v>127.06</v>
      </c>
      <c r="E30" s="22">
        <v>125.67</v>
      </c>
      <c r="F30" s="22">
        <v>127.12</v>
      </c>
      <c r="G30" s="22">
        <v>143.33000000000001</v>
      </c>
      <c r="H30" s="22">
        <v>174.63</v>
      </c>
      <c r="I30" s="22">
        <v>175.87</v>
      </c>
      <c r="J30" s="22">
        <v>180.45</v>
      </c>
      <c r="K30" s="22">
        <v>206.21</v>
      </c>
      <c r="L30" s="22">
        <v>208.81</v>
      </c>
      <c r="M30" s="22">
        <v>206.68</v>
      </c>
      <c r="N30" s="22">
        <v>211.28</v>
      </c>
      <c r="O30" s="22">
        <v>214.12</v>
      </c>
      <c r="P30" s="22">
        <v>207.34</v>
      </c>
      <c r="Q30" s="22">
        <v>206.71</v>
      </c>
      <c r="R30" s="22">
        <v>205.98</v>
      </c>
      <c r="S30" s="22">
        <v>207.13</v>
      </c>
      <c r="T30" s="22">
        <v>196.76</v>
      </c>
      <c r="U30" s="22">
        <v>191.98</v>
      </c>
      <c r="V30" s="22">
        <v>182.71</v>
      </c>
      <c r="W30" s="22">
        <v>178.77</v>
      </c>
      <c r="X30" s="22">
        <v>175.59</v>
      </c>
      <c r="Y30" s="22">
        <v>164.06</v>
      </c>
    </row>
    <row r="31" spans="1:25" ht="15.75" x14ac:dyDescent="0.2">
      <c r="A31" s="18">
        <v>19</v>
      </c>
      <c r="B31" s="22">
        <v>163.84</v>
      </c>
      <c r="C31" s="22">
        <v>129.37</v>
      </c>
      <c r="D31" s="22">
        <v>126.79</v>
      </c>
      <c r="E31" s="22">
        <v>126.55</v>
      </c>
      <c r="F31" s="22">
        <v>129.33000000000001</v>
      </c>
      <c r="G31" s="22">
        <v>146.69</v>
      </c>
      <c r="H31" s="22">
        <v>170.01</v>
      </c>
      <c r="I31" s="22">
        <v>171.77</v>
      </c>
      <c r="J31" s="22">
        <v>180.1</v>
      </c>
      <c r="K31" s="22">
        <v>202.04</v>
      </c>
      <c r="L31" s="22">
        <v>203.1</v>
      </c>
      <c r="M31" s="22">
        <v>200.72</v>
      </c>
      <c r="N31" s="22">
        <v>204.4</v>
      </c>
      <c r="O31" s="22">
        <v>202.18</v>
      </c>
      <c r="P31" s="22">
        <v>200.59</v>
      </c>
      <c r="Q31" s="22">
        <v>201.14</v>
      </c>
      <c r="R31" s="22">
        <v>204.54</v>
      </c>
      <c r="S31" s="22">
        <v>206.88</v>
      </c>
      <c r="T31" s="22">
        <v>203.64</v>
      </c>
      <c r="U31" s="22">
        <v>202.04</v>
      </c>
      <c r="V31" s="22">
        <v>176.3</v>
      </c>
      <c r="W31" s="22">
        <v>174.01</v>
      </c>
      <c r="X31" s="22">
        <v>170.69</v>
      </c>
      <c r="Y31" s="22">
        <v>164.28</v>
      </c>
    </row>
    <row r="32" spans="1:25" ht="15.75" x14ac:dyDescent="0.2">
      <c r="A32" s="18">
        <v>20</v>
      </c>
      <c r="B32" s="22">
        <v>164.18</v>
      </c>
      <c r="C32" s="22">
        <v>141.06</v>
      </c>
      <c r="D32" s="22">
        <v>126.5</v>
      </c>
      <c r="E32" s="22">
        <v>126.66</v>
      </c>
      <c r="F32" s="22">
        <v>126.58</v>
      </c>
      <c r="G32" s="22">
        <v>143.94</v>
      </c>
      <c r="H32" s="22">
        <v>164.93</v>
      </c>
      <c r="I32" s="22">
        <v>167.23</v>
      </c>
      <c r="J32" s="22">
        <v>183.98</v>
      </c>
      <c r="K32" s="22">
        <v>206.58</v>
      </c>
      <c r="L32" s="22">
        <v>208.25</v>
      </c>
      <c r="M32" s="22">
        <v>206.91</v>
      </c>
      <c r="N32" s="22">
        <v>208.14</v>
      </c>
      <c r="O32" s="22">
        <v>207.84</v>
      </c>
      <c r="P32" s="22">
        <v>207.72</v>
      </c>
      <c r="Q32" s="22">
        <v>207.86</v>
      </c>
      <c r="R32" s="22">
        <v>209.02</v>
      </c>
      <c r="S32" s="22">
        <v>212.11</v>
      </c>
      <c r="T32" s="22">
        <v>211.21</v>
      </c>
      <c r="U32" s="22">
        <v>209.7</v>
      </c>
      <c r="V32" s="22">
        <v>201.04</v>
      </c>
      <c r="W32" s="22">
        <v>184.96</v>
      </c>
      <c r="X32" s="22">
        <v>167.62</v>
      </c>
      <c r="Y32" s="22">
        <v>154.63999999999999</v>
      </c>
    </row>
    <row r="33" spans="1:25" ht="15.75" x14ac:dyDescent="0.2">
      <c r="A33" s="18">
        <v>21</v>
      </c>
      <c r="B33" s="22">
        <v>140.91</v>
      </c>
      <c r="C33" s="22">
        <v>138.69</v>
      </c>
      <c r="D33" s="22">
        <v>125.32</v>
      </c>
      <c r="E33" s="22">
        <v>125.85</v>
      </c>
      <c r="F33" s="22">
        <v>127.97</v>
      </c>
      <c r="G33" s="22">
        <v>140.69999999999999</v>
      </c>
      <c r="H33" s="22">
        <v>142.08000000000001</v>
      </c>
      <c r="I33" s="22">
        <v>158.76</v>
      </c>
      <c r="J33" s="22">
        <v>188.41</v>
      </c>
      <c r="K33" s="22">
        <v>206.37</v>
      </c>
      <c r="L33" s="22">
        <v>208.75</v>
      </c>
      <c r="M33" s="22">
        <v>206.91</v>
      </c>
      <c r="N33" s="22">
        <v>206.62</v>
      </c>
      <c r="O33" s="22">
        <v>207.02</v>
      </c>
      <c r="P33" s="22">
        <v>205.37</v>
      </c>
      <c r="Q33" s="22">
        <v>204.21</v>
      </c>
      <c r="R33" s="22">
        <v>207.03</v>
      </c>
      <c r="S33" s="22">
        <v>209.44</v>
      </c>
      <c r="T33" s="22">
        <v>200.27</v>
      </c>
      <c r="U33" s="22">
        <v>196.78</v>
      </c>
      <c r="V33" s="22">
        <v>184.74</v>
      </c>
      <c r="W33" s="22">
        <v>168.4</v>
      </c>
      <c r="X33" s="22">
        <v>148.31</v>
      </c>
      <c r="Y33" s="22">
        <v>144.16999999999999</v>
      </c>
    </row>
    <row r="34" spans="1:25" ht="15.75" x14ac:dyDescent="0.2">
      <c r="A34" s="18">
        <v>22</v>
      </c>
      <c r="B34" s="22">
        <v>144.26</v>
      </c>
      <c r="C34" s="22">
        <v>139.05000000000001</v>
      </c>
      <c r="D34" s="22">
        <v>126.45</v>
      </c>
      <c r="E34" s="22">
        <v>126.15</v>
      </c>
      <c r="F34" s="22">
        <v>129.05000000000001</v>
      </c>
      <c r="G34" s="22">
        <v>143.33000000000001</v>
      </c>
      <c r="H34" s="22">
        <v>145.97</v>
      </c>
      <c r="I34" s="22">
        <v>157.78</v>
      </c>
      <c r="J34" s="22">
        <v>189.29</v>
      </c>
      <c r="K34" s="22">
        <v>207.88</v>
      </c>
      <c r="L34" s="22">
        <v>211.05</v>
      </c>
      <c r="M34" s="22">
        <v>208.45</v>
      </c>
      <c r="N34" s="22">
        <v>211.59</v>
      </c>
      <c r="O34" s="22">
        <v>211.39</v>
      </c>
      <c r="P34" s="22">
        <v>206.99</v>
      </c>
      <c r="Q34" s="22">
        <v>206.66</v>
      </c>
      <c r="R34" s="22">
        <v>209.55</v>
      </c>
      <c r="S34" s="22">
        <v>212.64</v>
      </c>
      <c r="T34" s="22">
        <v>211.51</v>
      </c>
      <c r="U34" s="22">
        <v>207.43</v>
      </c>
      <c r="V34" s="22">
        <v>201.27</v>
      </c>
      <c r="W34" s="22">
        <v>186.33</v>
      </c>
      <c r="X34" s="22">
        <v>155.78</v>
      </c>
      <c r="Y34" s="22">
        <v>147.94999999999999</v>
      </c>
    </row>
    <row r="35" spans="1:25" ht="15.75" x14ac:dyDescent="0.2">
      <c r="A35" s="18">
        <v>23</v>
      </c>
      <c r="B35" s="22">
        <v>152.21</v>
      </c>
      <c r="C35" s="22">
        <v>156.81</v>
      </c>
      <c r="D35" s="22">
        <v>132.55000000000001</v>
      </c>
      <c r="E35" s="22">
        <v>130.1</v>
      </c>
      <c r="F35" s="22">
        <v>131.55000000000001</v>
      </c>
      <c r="G35" s="22">
        <v>141.1</v>
      </c>
      <c r="H35" s="22">
        <v>149.65</v>
      </c>
      <c r="I35" s="22">
        <v>155.87</v>
      </c>
      <c r="J35" s="22">
        <v>161.05000000000001</v>
      </c>
      <c r="K35" s="22">
        <v>167.81</v>
      </c>
      <c r="L35" s="22">
        <v>180.75</v>
      </c>
      <c r="M35" s="22">
        <v>185.25</v>
      </c>
      <c r="N35" s="22">
        <v>182.07</v>
      </c>
      <c r="O35" s="22">
        <v>182.37</v>
      </c>
      <c r="P35" s="22">
        <v>185.34</v>
      </c>
      <c r="Q35" s="22">
        <v>180.58</v>
      </c>
      <c r="R35" s="22">
        <v>203.46</v>
      </c>
      <c r="S35" s="22">
        <v>213.23</v>
      </c>
      <c r="T35" s="22">
        <v>208.02</v>
      </c>
      <c r="U35" s="22">
        <v>193.04</v>
      </c>
      <c r="V35" s="22">
        <v>188.96</v>
      </c>
      <c r="W35" s="22">
        <v>169.91</v>
      </c>
      <c r="X35" s="22">
        <v>161.59</v>
      </c>
      <c r="Y35" s="22">
        <v>153.33000000000001</v>
      </c>
    </row>
    <row r="36" spans="1:25" ht="15.75" x14ac:dyDescent="0.2">
      <c r="A36" s="18">
        <v>24</v>
      </c>
      <c r="B36" s="22">
        <v>144.21</v>
      </c>
      <c r="C36" s="22">
        <v>135.97</v>
      </c>
      <c r="D36" s="22">
        <v>120.77</v>
      </c>
      <c r="E36" s="22">
        <v>109.85</v>
      </c>
      <c r="F36" s="22">
        <v>114.32</v>
      </c>
      <c r="G36" s="22">
        <v>117.96</v>
      </c>
      <c r="H36" s="22">
        <v>130.83000000000001</v>
      </c>
      <c r="I36" s="22">
        <v>144.53</v>
      </c>
      <c r="J36" s="22">
        <v>145.58000000000001</v>
      </c>
      <c r="K36" s="22">
        <v>147.46</v>
      </c>
      <c r="L36" s="22">
        <v>149.05000000000001</v>
      </c>
      <c r="M36" s="22">
        <v>149.99</v>
      </c>
      <c r="N36" s="22">
        <v>149.9</v>
      </c>
      <c r="O36" s="22">
        <v>150</v>
      </c>
      <c r="P36" s="22">
        <v>150.18</v>
      </c>
      <c r="Q36" s="22">
        <v>150.61000000000001</v>
      </c>
      <c r="R36" s="22">
        <v>172.67</v>
      </c>
      <c r="S36" s="22">
        <v>193.79</v>
      </c>
      <c r="T36" s="22">
        <v>180.45</v>
      </c>
      <c r="U36" s="22">
        <v>166.5</v>
      </c>
      <c r="V36" s="22">
        <v>161.21</v>
      </c>
      <c r="W36" s="22">
        <v>150.43</v>
      </c>
      <c r="X36" s="22">
        <v>148.44999999999999</v>
      </c>
      <c r="Y36" s="22">
        <v>146.61000000000001</v>
      </c>
    </row>
    <row r="37" spans="1:25" ht="15.75" x14ac:dyDescent="0.2">
      <c r="A37" s="18">
        <v>25</v>
      </c>
      <c r="B37" s="22">
        <v>136.36000000000001</v>
      </c>
      <c r="C37" s="22">
        <v>120.99</v>
      </c>
      <c r="D37" s="22">
        <v>111.59</v>
      </c>
      <c r="E37" s="22">
        <v>110.91</v>
      </c>
      <c r="F37" s="22">
        <v>121.37</v>
      </c>
      <c r="G37" s="22">
        <v>135.88</v>
      </c>
      <c r="H37" s="22">
        <v>154.07</v>
      </c>
      <c r="I37" s="22">
        <v>171.18</v>
      </c>
      <c r="J37" s="22">
        <v>203.84</v>
      </c>
      <c r="K37" s="22">
        <v>211.88</v>
      </c>
      <c r="L37" s="22">
        <v>215.09</v>
      </c>
      <c r="M37" s="22">
        <v>214.25</v>
      </c>
      <c r="N37" s="22">
        <v>208.06</v>
      </c>
      <c r="O37" s="22">
        <v>211.56</v>
      </c>
      <c r="P37" s="22">
        <v>208.42</v>
      </c>
      <c r="Q37" s="22">
        <v>206.75</v>
      </c>
      <c r="R37" s="22">
        <v>211.62</v>
      </c>
      <c r="S37" s="22">
        <v>212.92</v>
      </c>
      <c r="T37" s="22">
        <v>210.76</v>
      </c>
      <c r="U37" s="22">
        <v>208.38</v>
      </c>
      <c r="V37" s="22">
        <v>198.92</v>
      </c>
      <c r="W37" s="22">
        <v>174.65</v>
      </c>
      <c r="X37" s="22">
        <v>166.71</v>
      </c>
      <c r="Y37" s="22">
        <v>152.12</v>
      </c>
    </row>
    <row r="38" spans="1:25" ht="15.75" x14ac:dyDescent="0.2">
      <c r="A38" s="18">
        <v>26</v>
      </c>
      <c r="B38" s="22">
        <v>140.9</v>
      </c>
      <c r="C38" s="22">
        <v>128.82</v>
      </c>
      <c r="D38" s="22">
        <v>120.19</v>
      </c>
      <c r="E38" s="22">
        <v>117.09</v>
      </c>
      <c r="F38" s="22">
        <v>125.6</v>
      </c>
      <c r="G38" s="22">
        <v>135.11000000000001</v>
      </c>
      <c r="H38" s="22">
        <v>178.08</v>
      </c>
      <c r="I38" s="22">
        <v>181.7</v>
      </c>
      <c r="J38" s="22">
        <v>195.82</v>
      </c>
      <c r="K38" s="22">
        <v>206.28</v>
      </c>
      <c r="L38" s="22">
        <v>208.22</v>
      </c>
      <c r="M38" s="22">
        <v>205.79</v>
      </c>
      <c r="N38" s="22">
        <v>204.68</v>
      </c>
      <c r="O38" s="22">
        <v>205.24</v>
      </c>
      <c r="P38" s="22">
        <v>204.04</v>
      </c>
      <c r="Q38" s="22">
        <v>204.31</v>
      </c>
      <c r="R38" s="22">
        <v>207.35</v>
      </c>
      <c r="S38" s="22">
        <v>208.82</v>
      </c>
      <c r="T38" s="22">
        <v>203.72</v>
      </c>
      <c r="U38" s="22">
        <v>197.17</v>
      </c>
      <c r="V38" s="22">
        <v>193.41</v>
      </c>
      <c r="W38" s="22">
        <v>184.64</v>
      </c>
      <c r="X38" s="22">
        <v>176.11</v>
      </c>
      <c r="Y38" s="22">
        <v>151.79</v>
      </c>
    </row>
    <row r="39" spans="1:25" ht="15.75" x14ac:dyDescent="0.2">
      <c r="A39" s="18">
        <v>27</v>
      </c>
      <c r="B39" s="22">
        <v>153.11000000000001</v>
      </c>
      <c r="C39" s="22">
        <v>126.62</v>
      </c>
      <c r="D39" s="22">
        <v>119.26</v>
      </c>
      <c r="E39" s="22">
        <v>119.23</v>
      </c>
      <c r="F39" s="22">
        <v>125.45</v>
      </c>
      <c r="G39" s="22">
        <v>137.41999999999999</v>
      </c>
      <c r="H39" s="22">
        <v>191.25</v>
      </c>
      <c r="I39" s="22">
        <v>196.34</v>
      </c>
      <c r="J39" s="22">
        <v>206.02</v>
      </c>
      <c r="K39" s="22">
        <v>212.52</v>
      </c>
      <c r="L39" s="22">
        <v>215.25</v>
      </c>
      <c r="M39" s="22">
        <v>212.26</v>
      </c>
      <c r="N39" s="22">
        <v>212.33</v>
      </c>
      <c r="O39" s="22">
        <v>208.83</v>
      </c>
      <c r="P39" s="22">
        <v>207.29</v>
      </c>
      <c r="Q39" s="22">
        <v>206.72</v>
      </c>
      <c r="R39" s="22">
        <v>212.91</v>
      </c>
      <c r="S39" s="22">
        <v>216.79</v>
      </c>
      <c r="T39" s="22">
        <v>213.8</v>
      </c>
      <c r="U39" s="22">
        <v>208.62</v>
      </c>
      <c r="V39" s="22">
        <v>201.44</v>
      </c>
      <c r="W39" s="22">
        <v>198.37</v>
      </c>
      <c r="X39" s="22">
        <v>187.31</v>
      </c>
      <c r="Y39" s="22">
        <v>150.66</v>
      </c>
    </row>
    <row r="40" spans="1:25" ht="15.75" x14ac:dyDescent="0.2">
      <c r="A40" s="18">
        <v>28</v>
      </c>
      <c r="B40" s="22">
        <v>171.97</v>
      </c>
      <c r="C40" s="22">
        <v>138.78</v>
      </c>
      <c r="D40" s="22">
        <v>131.83000000000001</v>
      </c>
      <c r="E40" s="22">
        <v>131.1</v>
      </c>
      <c r="F40" s="22">
        <v>134.36000000000001</v>
      </c>
      <c r="G40" s="22">
        <v>148.51</v>
      </c>
      <c r="H40" s="22">
        <v>178.54</v>
      </c>
      <c r="I40" s="22">
        <v>201.94</v>
      </c>
      <c r="J40" s="22">
        <v>207.38</v>
      </c>
      <c r="K40" s="22">
        <v>214.62</v>
      </c>
      <c r="L40" s="22">
        <v>215.2</v>
      </c>
      <c r="M40" s="22">
        <v>213.66</v>
      </c>
      <c r="N40" s="22">
        <v>214.99</v>
      </c>
      <c r="O40" s="22">
        <v>218.4</v>
      </c>
      <c r="P40" s="22">
        <v>211.51</v>
      </c>
      <c r="Q40" s="22">
        <v>211.43</v>
      </c>
      <c r="R40" s="22">
        <v>217.74</v>
      </c>
      <c r="S40" s="22">
        <v>220.31</v>
      </c>
      <c r="T40" s="22">
        <v>219.02</v>
      </c>
      <c r="U40" s="22">
        <v>215.92</v>
      </c>
      <c r="V40" s="22">
        <v>208.85</v>
      </c>
      <c r="W40" s="22">
        <v>207.88</v>
      </c>
      <c r="X40" s="22">
        <v>203.26</v>
      </c>
      <c r="Y40" s="22">
        <v>183.44</v>
      </c>
    </row>
    <row r="41" spans="1:25" ht="15.75" x14ac:dyDescent="0.2">
      <c r="A41" s="18">
        <v>29</v>
      </c>
      <c r="B41" s="22">
        <v>155.02000000000001</v>
      </c>
      <c r="C41" s="22">
        <v>140.19</v>
      </c>
      <c r="D41" s="22">
        <v>132.38</v>
      </c>
      <c r="E41" s="22">
        <v>131.11000000000001</v>
      </c>
      <c r="F41" s="22">
        <v>138.85</v>
      </c>
      <c r="G41" s="22">
        <v>150.19</v>
      </c>
      <c r="H41" s="22">
        <v>177.23</v>
      </c>
      <c r="I41" s="22">
        <v>200.88</v>
      </c>
      <c r="J41" s="22">
        <v>205.21</v>
      </c>
      <c r="K41" s="22">
        <v>207.74</v>
      </c>
      <c r="L41" s="22">
        <v>208.79</v>
      </c>
      <c r="M41" s="22">
        <v>208.17</v>
      </c>
      <c r="N41" s="22">
        <v>207.75</v>
      </c>
      <c r="O41" s="22">
        <v>206.84</v>
      </c>
      <c r="P41" s="22">
        <v>205.88</v>
      </c>
      <c r="Q41" s="22">
        <v>205.74</v>
      </c>
      <c r="R41" s="22">
        <v>207.28</v>
      </c>
      <c r="S41" s="22">
        <v>210.88</v>
      </c>
      <c r="T41" s="22">
        <v>209.13</v>
      </c>
      <c r="U41" s="22">
        <v>208.69</v>
      </c>
      <c r="V41" s="22">
        <v>207.12</v>
      </c>
      <c r="W41" s="22">
        <v>206.71</v>
      </c>
      <c r="X41" s="22">
        <v>203.15</v>
      </c>
      <c r="Y41" s="22">
        <v>190.3</v>
      </c>
    </row>
    <row r="42" spans="1:25" s="49" customFormat="1" ht="15.75" x14ac:dyDescent="0.2">
      <c r="A42" s="18">
        <v>30</v>
      </c>
      <c r="B42" s="22">
        <v>170.07</v>
      </c>
      <c r="C42" s="22">
        <v>151.85</v>
      </c>
      <c r="D42" s="22">
        <v>140.11000000000001</v>
      </c>
      <c r="E42" s="22">
        <v>137.25</v>
      </c>
      <c r="F42" s="22">
        <v>139.09</v>
      </c>
      <c r="G42" s="22">
        <v>140.69999999999999</v>
      </c>
      <c r="H42" s="22">
        <v>149.66</v>
      </c>
      <c r="I42" s="22">
        <v>168.79</v>
      </c>
      <c r="J42" s="22">
        <v>199.58</v>
      </c>
      <c r="K42" s="22">
        <v>205.73</v>
      </c>
      <c r="L42" s="22">
        <v>207.7</v>
      </c>
      <c r="M42" s="22">
        <v>208.31</v>
      </c>
      <c r="N42" s="22">
        <v>208.32</v>
      </c>
      <c r="O42" s="22">
        <v>208.29</v>
      </c>
      <c r="P42" s="22">
        <v>208.22</v>
      </c>
      <c r="Q42" s="22">
        <v>207.88</v>
      </c>
      <c r="R42" s="22">
        <v>210.48</v>
      </c>
      <c r="S42" s="22">
        <v>222.08</v>
      </c>
      <c r="T42" s="22">
        <v>220.77</v>
      </c>
      <c r="U42" s="22">
        <v>212.38</v>
      </c>
      <c r="V42" s="22">
        <v>211.77</v>
      </c>
      <c r="W42" s="22">
        <v>209.18</v>
      </c>
      <c r="X42" s="22">
        <v>205.47</v>
      </c>
      <c r="Y42" s="22">
        <v>160.76</v>
      </c>
    </row>
    <row r="43" spans="1:25" ht="15.75" x14ac:dyDescent="0.2">
      <c r="A43" s="18">
        <v>31</v>
      </c>
      <c r="B43" s="22">
        <v>160.56</v>
      </c>
      <c r="C43" s="22">
        <v>146.88999999999999</v>
      </c>
      <c r="D43" s="22">
        <v>137.82</v>
      </c>
      <c r="E43" s="22">
        <v>132.83000000000001</v>
      </c>
      <c r="F43" s="22">
        <v>137.25</v>
      </c>
      <c r="G43" s="22">
        <v>139.6</v>
      </c>
      <c r="H43" s="22">
        <v>147.82</v>
      </c>
      <c r="I43" s="22">
        <v>155.27000000000001</v>
      </c>
      <c r="J43" s="22">
        <v>182.22</v>
      </c>
      <c r="K43" s="22">
        <v>202.77</v>
      </c>
      <c r="L43" s="22">
        <v>205.21</v>
      </c>
      <c r="M43" s="22">
        <v>206.3</v>
      </c>
      <c r="N43" s="22">
        <v>206.29</v>
      </c>
      <c r="O43" s="22">
        <v>206.5</v>
      </c>
      <c r="P43" s="22">
        <v>206.7</v>
      </c>
      <c r="Q43" s="22">
        <v>207.69</v>
      </c>
      <c r="R43" s="22">
        <v>209.47</v>
      </c>
      <c r="S43" s="22">
        <v>221.81</v>
      </c>
      <c r="T43" s="22">
        <v>213.82</v>
      </c>
      <c r="U43" s="22">
        <v>210.03</v>
      </c>
      <c r="V43" s="22">
        <v>209.09</v>
      </c>
      <c r="W43" s="22">
        <v>207.68</v>
      </c>
      <c r="X43" s="22">
        <v>204.28</v>
      </c>
      <c r="Y43" s="22">
        <v>180.62</v>
      </c>
    </row>
    <row r="45" spans="1:25" ht="19.5" x14ac:dyDescent="0.2">
      <c r="A45" s="1" t="s">
        <v>72</v>
      </c>
      <c r="J45" s="21">
        <v>87127.1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125.7</v>
      </c>
      <c r="C13" s="22">
        <v>113.75</v>
      </c>
      <c r="D13" s="22">
        <v>109.45</v>
      </c>
      <c r="E13" s="22">
        <v>106.49</v>
      </c>
      <c r="F13" s="22">
        <v>108.66</v>
      </c>
      <c r="G13" s="22">
        <v>122.41</v>
      </c>
      <c r="H13" s="22">
        <v>140.97</v>
      </c>
      <c r="I13" s="22">
        <v>173.61</v>
      </c>
      <c r="J13" s="22">
        <v>178.83</v>
      </c>
      <c r="K13" s="22">
        <v>186.93</v>
      </c>
      <c r="L13" s="22">
        <v>189.71</v>
      </c>
      <c r="M13" s="22">
        <v>186.81</v>
      </c>
      <c r="N13" s="22">
        <v>190.15</v>
      </c>
      <c r="O13" s="22">
        <v>192.7</v>
      </c>
      <c r="P13" s="22">
        <v>186.17</v>
      </c>
      <c r="Q13" s="22">
        <v>186.01</v>
      </c>
      <c r="R13" s="22">
        <v>189.74</v>
      </c>
      <c r="S13" s="22">
        <v>197.35</v>
      </c>
      <c r="T13" s="22">
        <v>191.98</v>
      </c>
      <c r="U13" s="22">
        <v>188.1</v>
      </c>
      <c r="V13" s="22">
        <v>184.03</v>
      </c>
      <c r="W13" s="22">
        <v>178.75</v>
      </c>
      <c r="X13" s="22">
        <v>154.16</v>
      </c>
      <c r="Y13" s="22">
        <v>132.44999999999999</v>
      </c>
    </row>
    <row r="14" spans="1:25" ht="15.75" x14ac:dyDescent="0.2">
      <c r="A14" s="18">
        <v>2</v>
      </c>
      <c r="B14" s="22">
        <v>131.15</v>
      </c>
      <c r="C14" s="22">
        <v>126.02</v>
      </c>
      <c r="D14" s="22">
        <v>120.37</v>
      </c>
      <c r="E14" s="22">
        <v>118.37</v>
      </c>
      <c r="F14" s="22">
        <v>118.63</v>
      </c>
      <c r="G14" s="22">
        <v>121.47</v>
      </c>
      <c r="H14" s="22">
        <v>128.94</v>
      </c>
      <c r="I14" s="22">
        <v>141.94</v>
      </c>
      <c r="J14" s="22">
        <v>145.38</v>
      </c>
      <c r="K14" s="22">
        <v>168.13</v>
      </c>
      <c r="L14" s="22">
        <v>178.93</v>
      </c>
      <c r="M14" s="22">
        <v>179.69</v>
      </c>
      <c r="N14" s="22">
        <v>178.15</v>
      </c>
      <c r="O14" s="22">
        <v>179.12</v>
      </c>
      <c r="P14" s="22">
        <v>178.51</v>
      </c>
      <c r="Q14" s="22">
        <v>178.31</v>
      </c>
      <c r="R14" s="22">
        <v>188.3</v>
      </c>
      <c r="S14" s="22">
        <v>198.15</v>
      </c>
      <c r="T14" s="22">
        <v>195.15</v>
      </c>
      <c r="U14" s="22">
        <v>186.54</v>
      </c>
      <c r="V14" s="22">
        <v>187.29</v>
      </c>
      <c r="W14" s="22">
        <v>172.76</v>
      </c>
      <c r="X14" s="22">
        <v>145.49</v>
      </c>
      <c r="Y14" s="22">
        <v>131.80000000000001</v>
      </c>
    </row>
    <row r="15" spans="1:25" ht="15.75" x14ac:dyDescent="0.2">
      <c r="A15" s="18">
        <v>3</v>
      </c>
      <c r="B15" s="22">
        <v>127.23</v>
      </c>
      <c r="C15" s="22">
        <v>120.92</v>
      </c>
      <c r="D15" s="22">
        <v>117.23</v>
      </c>
      <c r="E15" s="22">
        <v>115.19</v>
      </c>
      <c r="F15" s="22">
        <v>115.58</v>
      </c>
      <c r="G15" s="22">
        <v>117.65</v>
      </c>
      <c r="H15" s="22">
        <v>119.8</v>
      </c>
      <c r="I15" s="22">
        <v>124.59</v>
      </c>
      <c r="J15" s="22">
        <v>128.69</v>
      </c>
      <c r="K15" s="22">
        <v>133.58000000000001</v>
      </c>
      <c r="L15" s="22">
        <v>156.57</v>
      </c>
      <c r="M15" s="22">
        <v>166.65</v>
      </c>
      <c r="N15" s="22">
        <v>167.43</v>
      </c>
      <c r="O15" s="22">
        <v>169.04</v>
      </c>
      <c r="P15" s="22">
        <v>170.34</v>
      </c>
      <c r="Q15" s="22">
        <v>171.08</v>
      </c>
      <c r="R15" s="22">
        <v>180.18</v>
      </c>
      <c r="S15" s="22">
        <v>192.65</v>
      </c>
      <c r="T15" s="22">
        <v>192.46</v>
      </c>
      <c r="U15" s="22">
        <v>186.24</v>
      </c>
      <c r="V15" s="22">
        <v>186.2</v>
      </c>
      <c r="W15" s="22">
        <v>169.95</v>
      </c>
      <c r="X15" s="22">
        <v>133.27000000000001</v>
      </c>
      <c r="Y15" s="22">
        <v>128.76</v>
      </c>
    </row>
    <row r="16" spans="1:25" ht="15.75" x14ac:dyDescent="0.2">
      <c r="A16" s="18">
        <v>4</v>
      </c>
      <c r="B16" s="22">
        <v>127.64</v>
      </c>
      <c r="C16" s="22">
        <v>116.77</v>
      </c>
      <c r="D16" s="22">
        <v>111.35</v>
      </c>
      <c r="E16" s="22">
        <v>107.44</v>
      </c>
      <c r="F16" s="22">
        <v>108.1</v>
      </c>
      <c r="G16" s="22">
        <v>121.65</v>
      </c>
      <c r="H16" s="22">
        <v>142.09</v>
      </c>
      <c r="I16" s="22">
        <v>161.66999999999999</v>
      </c>
      <c r="J16" s="22">
        <v>182.02</v>
      </c>
      <c r="K16" s="22">
        <v>192.16</v>
      </c>
      <c r="L16" s="22">
        <v>187.07</v>
      </c>
      <c r="M16" s="22">
        <v>192.14</v>
      </c>
      <c r="N16" s="22">
        <v>195.21</v>
      </c>
      <c r="O16" s="22">
        <v>189.95</v>
      </c>
      <c r="P16" s="22">
        <v>188.78</v>
      </c>
      <c r="Q16" s="22">
        <v>191.86</v>
      </c>
      <c r="R16" s="22">
        <v>196.23</v>
      </c>
      <c r="S16" s="22">
        <v>201.38</v>
      </c>
      <c r="T16" s="22">
        <v>197.58</v>
      </c>
      <c r="U16" s="22">
        <v>192.13</v>
      </c>
      <c r="V16" s="22">
        <v>187.79</v>
      </c>
      <c r="W16" s="22">
        <v>179.52</v>
      </c>
      <c r="X16" s="22">
        <v>146</v>
      </c>
      <c r="Y16" s="22">
        <v>137.72999999999999</v>
      </c>
    </row>
    <row r="17" spans="1:25" ht="15.75" x14ac:dyDescent="0.2">
      <c r="A17" s="18">
        <v>5</v>
      </c>
      <c r="B17" s="22">
        <v>126.96</v>
      </c>
      <c r="C17" s="22">
        <v>118.46</v>
      </c>
      <c r="D17" s="22">
        <v>115.03</v>
      </c>
      <c r="E17" s="22">
        <v>113.93</v>
      </c>
      <c r="F17" s="22">
        <v>114.4</v>
      </c>
      <c r="G17" s="22">
        <v>126.44</v>
      </c>
      <c r="H17" s="22">
        <v>148.25</v>
      </c>
      <c r="I17" s="22">
        <v>152.12</v>
      </c>
      <c r="J17" s="22">
        <v>176.91</v>
      </c>
      <c r="K17" s="22">
        <v>183.78</v>
      </c>
      <c r="L17" s="22">
        <v>185.08</v>
      </c>
      <c r="M17" s="22">
        <v>183.91</v>
      </c>
      <c r="N17" s="22">
        <v>184.66</v>
      </c>
      <c r="O17" s="22">
        <v>184.93</v>
      </c>
      <c r="P17" s="22">
        <v>183.12</v>
      </c>
      <c r="Q17" s="22">
        <v>183.06</v>
      </c>
      <c r="R17" s="22">
        <v>186.73</v>
      </c>
      <c r="S17" s="22">
        <v>189.78</v>
      </c>
      <c r="T17" s="22">
        <v>184.45</v>
      </c>
      <c r="U17" s="22">
        <v>181.76</v>
      </c>
      <c r="V17" s="22">
        <v>177.64</v>
      </c>
      <c r="W17" s="22">
        <v>170.92</v>
      </c>
      <c r="X17" s="22">
        <v>150.19999999999999</v>
      </c>
      <c r="Y17" s="22">
        <v>134.46</v>
      </c>
    </row>
    <row r="18" spans="1:25" ht="15.75" x14ac:dyDescent="0.2">
      <c r="A18" s="18">
        <v>6</v>
      </c>
      <c r="B18" s="22">
        <v>119.9</v>
      </c>
      <c r="C18" s="22">
        <v>114.83</v>
      </c>
      <c r="D18" s="22">
        <v>113.28</v>
      </c>
      <c r="E18" s="22">
        <v>112.59</v>
      </c>
      <c r="F18" s="22">
        <v>112.58</v>
      </c>
      <c r="G18" s="22">
        <v>120.95</v>
      </c>
      <c r="H18" s="22">
        <v>136.37</v>
      </c>
      <c r="I18" s="22">
        <v>145.51</v>
      </c>
      <c r="J18" s="22">
        <v>174.81</v>
      </c>
      <c r="K18" s="22">
        <v>183.43</v>
      </c>
      <c r="L18" s="22">
        <v>184.85</v>
      </c>
      <c r="M18" s="22">
        <v>183.01</v>
      </c>
      <c r="N18" s="22">
        <v>185.73</v>
      </c>
      <c r="O18" s="22">
        <v>183.88</v>
      </c>
      <c r="P18" s="22">
        <v>183.37</v>
      </c>
      <c r="Q18" s="22">
        <v>183.36</v>
      </c>
      <c r="R18" s="22">
        <v>186.53</v>
      </c>
      <c r="S18" s="22">
        <v>191.22</v>
      </c>
      <c r="T18" s="22">
        <v>187.86</v>
      </c>
      <c r="U18" s="22">
        <v>182.17</v>
      </c>
      <c r="V18" s="22">
        <v>179.31</v>
      </c>
      <c r="W18" s="22">
        <v>174.37</v>
      </c>
      <c r="X18" s="22">
        <v>136.77000000000001</v>
      </c>
      <c r="Y18" s="22">
        <v>125.11</v>
      </c>
    </row>
    <row r="19" spans="1:25" ht="15.75" x14ac:dyDescent="0.2">
      <c r="A19" s="18">
        <v>7</v>
      </c>
      <c r="B19" s="22">
        <v>121.64</v>
      </c>
      <c r="C19" s="22">
        <v>112.82</v>
      </c>
      <c r="D19" s="22">
        <v>110.02</v>
      </c>
      <c r="E19" s="22">
        <v>105.87</v>
      </c>
      <c r="F19" s="22">
        <v>108.88</v>
      </c>
      <c r="G19" s="22">
        <v>117.23</v>
      </c>
      <c r="H19" s="22">
        <v>126.9</v>
      </c>
      <c r="I19" s="22">
        <v>133.12</v>
      </c>
      <c r="J19" s="22">
        <v>167.24</v>
      </c>
      <c r="K19" s="22">
        <v>176.97</v>
      </c>
      <c r="L19" s="22">
        <v>178.52</v>
      </c>
      <c r="M19" s="22">
        <v>176.86</v>
      </c>
      <c r="N19" s="22">
        <v>180.02</v>
      </c>
      <c r="O19" s="22">
        <v>180.12</v>
      </c>
      <c r="P19" s="22">
        <v>176.27</v>
      </c>
      <c r="Q19" s="22">
        <v>176.48</v>
      </c>
      <c r="R19" s="22">
        <v>180.96</v>
      </c>
      <c r="S19" s="22">
        <v>190.72</v>
      </c>
      <c r="T19" s="22">
        <v>189.41</v>
      </c>
      <c r="U19" s="22">
        <v>184.47</v>
      </c>
      <c r="V19" s="22">
        <v>180.54</v>
      </c>
      <c r="W19" s="22">
        <v>177.74</v>
      </c>
      <c r="X19" s="22">
        <v>133.56</v>
      </c>
      <c r="Y19" s="22">
        <v>130.62</v>
      </c>
    </row>
    <row r="20" spans="1:25" ht="15.75" x14ac:dyDescent="0.2">
      <c r="A20" s="18">
        <v>8</v>
      </c>
      <c r="B20" s="22">
        <v>127.19</v>
      </c>
      <c r="C20" s="22">
        <v>117.21</v>
      </c>
      <c r="D20" s="22">
        <v>116.06</v>
      </c>
      <c r="E20" s="22">
        <v>115.77</v>
      </c>
      <c r="F20" s="22">
        <v>117.47</v>
      </c>
      <c r="G20" s="22">
        <v>128.57</v>
      </c>
      <c r="H20" s="22">
        <v>135.54</v>
      </c>
      <c r="I20" s="22">
        <v>145.44</v>
      </c>
      <c r="J20" s="22">
        <v>165.91</v>
      </c>
      <c r="K20" s="22">
        <v>176.53</v>
      </c>
      <c r="L20" s="22">
        <v>177.79</v>
      </c>
      <c r="M20" s="22">
        <v>177.02</v>
      </c>
      <c r="N20" s="22">
        <v>179.52</v>
      </c>
      <c r="O20" s="22">
        <v>179.52</v>
      </c>
      <c r="P20" s="22">
        <v>177.17</v>
      </c>
      <c r="Q20" s="22">
        <v>177.62</v>
      </c>
      <c r="R20" s="22">
        <v>181.15</v>
      </c>
      <c r="S20" s="22">
        <v>182.39</v>
      </c>
      <c r="T20" s="22">
        <v>185.12</v>
      </c>
      <c r="U20" s="22">
        <v>180.16</v>
      </c>
      <c r="V20" s="22">
        <v>171.94</v>
      </c>
      <c r="W20" s="22">
        <v>167.58</v>
      </c>
      <c r="X20" s="22">
        <v>142.31</v>
      </c>
      <c r="Y20" s="22">
        <v>137.65</v>
      </c>
    </row>
    <row r="21" spans="1:25" ht="15.75" x14ac:dyDescent="0.2">
      <c r="A21" s="18">
        <v>9</v>
      </c>
      <c r="B21" s="22">
        <v>124.89</v>
      </c>
      <c r="C21" s="22">
        <v>119.83</v>
      </c>
      <c r="D21" s="22">
        <v>116.78</v>
      </c>
      <c r="E21" s="22">
        <v>114.47</v>
      </c>
      <c r="F21" s="22">
        <v>116.41</v>
      </c>
      <c r="G21" s="22">
        <v>117.76</v>
      </c>
      <c r="H21" s="22">
        <v>124.1</v>
      </c>
      <c r="I21" s="22">
        <v>128.93</v>
      </c>
      <c r="J21" s="22">
        <v>139.81</v>
      </c>
      <c r="K21" s="22">
        <v>159.43</v>
      </c>
      <c r="L21" s="22">
        <v>170.93</v>
      </c>
      <c r="M21" s="22">
        <v>171.61</v>
      </c>
      <c r="N21" s="22">
        <v>170.49</v>
      </c>
      <c r="O21" s="22">
        <v>170.26</v>
      </c>
      <c r="P21" s="22">
        <v>170.69</v>
      </c>
      <c r="Q21" s="22">
        <v>171.61</v>
      </c>
      <c r="R21" s="22">
        <v>180.01</v>
      </c>
      <c r="S21" s="22">
        <v>188.53</v>
      </c>
      <c r="T21" s="22">
        <v>186.43</v>
      </c>
      <c r="U21" s="22">
        <v>179.97</v>
      </c>
      <c r="V21" s="22">
        <v>170.78</v>
      </c>
      <c r="W21" s="22">
        <v>164.69</v>
      </c>
      <c r="X21" s="22">
        <v>132.07</v>
      </c>
      <c r="Y21" s="22">
        <v>128.06</v>
      </c>
    </row>
    <row r="22" spans="1:25" ht="15.75" x14ac:dyDescent="0.2">
      <c r="A22" s="18">
        <v>10</v>
      </c>
      <c r="B22" s="22">
        <v>125.29</v>
      </c>
      <c r="C22" s="22">
        <v>118.57</v>
      </c>
      <c r="D22" s="22">
        <v>114.44</v>
      </c>
      <c r="E22" s="22">
        <v>109.8</v>
      </c>
      <c r="F22" s="22">
        <v>112.15</v>
      </c>
      <c r="G22" s="22">
        <v>114.64</v>
      </c>
      <c r="H22" s="22">
        <v>122.4</v>
      </c>
      <c r="I22" s="22">
        <v>125.05</v>
      </c>
      <c r="J22" s="22">
        <v>126.64</v>
      </c>
      <c r="K22" s="22">
        <v>139.61000000000001</v>
      </c>
      <c r="L22" s="22">
        <v>152.02000000000001</v>
      </c>
      <c r="M22" s="22">
        <v>155.55000000000001</v>
      </c>
      <c r="N22" s="22">
        <v>154.88999999999999</v>
      </c>
      <c r="O22" s="22">
        <v>154.93</v>
      </c>
      <c r="P22" s="22">
        <v>156.02000000000001</v>
      </c>
      <c r="Q22" s="22">
        <v>156.4</v>
      </c>
      <c r="R22" s="22">
        <v>176.61</v>
      </c>
      <c r="S22" s="22">
        <v>184.65</v>
      </c>
      <c r="T22" s="22">
        <v>183.68</v>
      </c>
      <c r="U22" s="22">
        <v>175.62</v>
      </c>
      <c r="V22" s="22">
        <v>173.38</v>
      </c>
      <c r="W22" s="22">
        <v>157.15</v>
      </c>
      <c r="X22" s="22">
        <v>128.66999999999999</v>
      </c>
      <c r="Y22" s="22">
        <v>126.47</v>
      </c>
    </row>
    <row r="23" spans="1:25" ht="15.75" x14ac:dyDescent="0.2">
      <c r="A23" s="18">
        <v>11</v>
      </c>
      <c r="B23" s="22">
        <v>123.74</v>
      </c>
      <c r="C23" s="22">
        <v>117.39</v>
      </c>
      <c r="D23" s="22">
        <v>113.61</v>
      </c>
      <c r="E23" s="22">
        <v>113.29</v>
      </c>
      <c r="F23" s="22">
        <v>115.73</v>
      </c>
      <c r="G23" s="22">
        <v>124.01</v>
      </c>
      <c r="H23" s="22">
        <v>131.88</v>
      </c>
      <c r="I23" s="22">
        <v>158.76</v>
      </c>
      <c r="J23" s="22">
        <v>178.53</v>
      </c>
      <c r="K23" s="22">
        <v>182.46</v>
      </c>
      <c r="L23" s="22">
        <v>183.55</v>
      </c>
      <c r="M23" s="22">
        <v>182.14</v>
      </c>
      <c r="N23" s="22">
        <v>184.61</v>
      </c>
      <c r="O23" s="22">
        <v>185.02</v>
      </c>
      <c r="P23" s="22">
        <v>181.84</v>
      </c>
      <c r="Q23" s="22">
        <v>181.78</v>
      </c>
      <c r="R23" s="22">
        <v>184.35</v>
      </c>
      <c r="S23" s="22">
        <v>187.54</v>
      </c>
      <c r="T23" s="22">
        <v>184.92</v>
      </c>
      <c r="U23" s="22">
        <v>183.02</v>
      </c>
      <c r="V23" s="22">
        <v>179.7</v>
      </c>
      <c r="W23" s="22">
        <v>170.2</v>
      </c>
      <c r="X23" s="22">
        <v>134.08000000000001</v>
      </c>
      <c r="Y23" s="22">
        <v>126.22</v>
      </c>
    </row>
    <row r="24" spans="1:25" ht="15.75" x14ac:dyDescent="0.2">
      <c r="A24" s="18">
        <v>12</v>
      </c>
      <c r="B24" s="22">
        <v>122.23</v>
      </c>
      <c r="C24" s="22">
        <v>119.33</v>
      </c>
      <c r="D24" s="22">
        <v>117.62</v>
      </c>
      <c r="E24" s="22">
        <v>116.17</v>
      </c>
      <c r="F24" s="22">
        <v>119.23</v>
      </c>
      <c r="G24" s="22">
        <v>124.74</v>
      </c>
      <c r="H24" s="22">
        <v>136.80000000000001</v>
      </c>
      <c r="I24" s="22">
        <v>150.22999999999999</v>
      </c>
      <c r="J24" s="22">
        <v>177.07</v>
      </c>
      <c r="K24" s="22">
        <v>185.65</v>
      </c>
      <c r="L24" s="22">
        <v>186.74</v>
      </c>
      <c r="M24" s="22">
        <v>185.03</v>
      </c>
      <c r="N24" s="22">
        <v>185.92</v>
      </c>
      <c r="O24" s="22">
        <v>186.37</v>
      </c>
      <c r="P24" s="22">
        <v>184.69</v>
      </c>
      <c r="Q24" s="22">
        <v>184.72</v>
      </c>
      <c r="R24" s="22">
        <v>189.26</v>
      </c>
      <c r="S24" s="22">
        <v>195.48</v>
      </c>
      <c r="T24" s="22">
        <v>194.99</v>
      </c>
      <c r="U24" s="22">
        <v>189.91</v>
      </c>
      <c r="V24" s="22">
        <v>181.42</v>
      </c>
      <c r="W24" s="22">
        <v>170.26</v>
      </c>
      <c r="X24" s="22">
        <v>145.79</v>
      </c>
      <c r="Y24" s="22">
        <v>131.85</v>
      </c>
    </row>
    <row r="25" spans="1:25" ht="15.75" x14ac:dyDescent="0.2">
      <c r="A25" s="18">
        <v>13</v>
      </c>
      <c r="B25" s="22">
        <v>125.42</v>
      </c>
      <c r="C25" s="22">
        <v>119.62</v>
      </c>
      <c r="D25" s="22">
        <v>114.66</v>
      </c>
      <c r="E25" s="22">
        <v>113.71</v>
      </c>
      <c r="F25" s="22">
        <v>117.24</v>
      </c>
      <c r="G25" s="22">
        <v>125.48</v>
      </c>
      <c r="H25" s="22">
        <v>131.31</v>
      </c>
      <c r="I25" s="22">
        <v>149.16999999999999</v>
      </c>
      <c r="J25" s="22">
        <v>175.4</v>
      </c>
      <c r="K25" s="22">
        <v>180.07</v>
      </c>
      <c r="L25" s="22">
        <v>181.55</v>
      </c>
      <c r="M25" s="22">
        <v>180.47</v>
      </c>
      <c r="N25" s="22">
        <v>183.66</v>
      </c>
      <c r="O25" s="22">
        <v>184.33</v>
      </c>
      <c r="P25" s="22">
        <v>181.1</v>
      </c>
      <c r="Q25" s="22">
        <v>181.39</v>
      </c>
      <c r="R25" s="22">
        <v>183.17</v>
      </c>
      <c r="S25" s="22">
        <v>185.2</v>
      </c>
      <c r="T25" s="22">
        <v>180.88</v>
      </c>
      <c r="U25" s="22">
        <v>179.34</v>
      </c>
      <c r="V25" s="22">
        <v>176.34</v>
      </c>
      <c r="W25" s="22">
        <v>167.58</v>
      </c>
      <c r="X25" s="22">
        <v>138.79</v>
      </c>
      <c r="Y25" s="22">
        <v>131.6</v>
      </c>
    </row>
    <row r="26" spans="1:25" ht="15.75" x14ac:dyDescent="0.2">
      <c r="A26" s="18">
        <v>14</v>
      </c>
      <c r="B26" s="22">
        <v>122.59</v>
      </c>
      <c r="C26" s="22">
        <v>117.15</v>
      </c>
      <c r="D26" s="22">
        <v>115.49</v>
      </c>
      <c r="E26" s="22">
        <v>114.82</v>
      </c>
      <c r="F26" s="22">
        <v>115.75</v>
      </c>
      <c r="G26" s="22">
        <v>122.98</v>
      </c>
      <c r="H26" s="22">
        <v>134.29</v>
      </c>
      <c r="I26" s="22">
        <v>159.74</v>
      </c>
      <c r="J26" s="22">
        <v>177.81</v>
      </c>
      <c r="K26" s="22">
        <v>184.63</v>
      </c>
      <c r="L26" s="22">
        <v>185.59</v>
      </c>
      <c r="M26" s="22">
        <v>184.55</v>
      </c>
      <c r="N26" s="22">
        <v>184.33</v>
      </c>
      <c r="O26" s="22">
        <v>184.03</v>
      </c>
      <c r="P26" s="22">
        <v>182.83</v>
      </c>
      <c r="Q26" s="22">
        <v>185.08</v>
      </c>
      <c r="R26" s="22">
        <v>188.29</v>
      </c>
      <c r="S26" s="22">
        <v>188.12</v>
      </c>
      <c r="T26" s="22">
        <v>186.9</v>
      </c>
      <c r="U26" s="22">
        <v>183.3</v>
      </c>
      <c r="V26" s="22">
        <v>180.26</v>
      </c>
      <c r="W26" s="22">
        <v>164.34</v>
      </c>
      <c r="X26" s="22">
        <v>144.13999999999999</v>
      </c>
      <c r="Y26" s="22">
        <v>127.03</v>
      </c>
    </row>
    <row r="27" spans="1:25" ht="15.75" x14ac:dyDescent="0.2">
      <c r="A27" s="18">
        <v>15</v>
      </c>
      <c r="B27" s="22">
        <v>124.76</v>
      </c>
      <c r="C27" s="22">
        <v>120.57</v>
      </c>
      <c r="D27" s="22">
        <v>116.7</v>
      </c>
      <c r="E27" s="22">
        <v>116.46</v>
      </c>
      <c r="F27" s="22">
        <v>118.01</v>
      </c>
      <c r="G27" s="22">
        <v>124.92</v>
      </c>
      <c r="H27" s="22">
        <v>131.53</v>
      </c>
      <c r="I27" s="22">
        <v>162.06</v>
      </c>
      <c r="J27" s="22">
        <v>172.42</v>
      </c>
      <c r="K27" s="22">
        <v>181.55</v>
      </c>
      <c r="L27" s="22">
        <v>186.11</v>
      </c>
      <c r="M27" s="22">
        <v>191.01</v>
      </c>
      <c r="N27" s="22">
        <v>183.95</v>
      </c>
      <c r="O27" s="22">
        <v>183.71</v>
      </c>
      <c r="P27" s="22">
        <v>181.75</v>
      </c>
      <c r="Q27" s="22">
        <v>181.26</v>
      </c>
      <c r="R27" s="22">
        <v>193.84</v>
      </c>
      <c r="S27" s="22">
        <v>190.6</v>
      </c>
      <c r="T27" s="22">
        <v>191.14</v>
      </c>
      <c r="U27" s="22">
        <v>187.89</v>
      </c>
      <c r="V27" s="22">
        <v>179.29</v>
      </c>
      <c r="W27" s="22">
        <v>162.53</v>
      </c>
      <c r="X27" s="22">
        <v>142.25</v>
      </c>
      <c r="Y27" s="22">
        <v>127.2</v>
      </c>
    </row>
    <row r="28" spans="1:25" ht="15.75" x14ac:dyDescent="0.2">
      <c r="A28" s="18">
        <v>16</v>
      </c>
      <c r="B28" s="22">
        <v>150.72</v>
      </c>
      <c r="C28" s="22">
        <v>135.01</v>
      </c>
      <c r="D28" s="22">
        <v>127.14</v>
      </c>
      <c r="E28" s="22">
        <v>123.44</v>
      </c>
      <c r="F28" s="22">
        <v>125.08</v>
      </c>
      <c r="G28" s="22">
        <v>135.03</v>
      </c>
      <c r="H28" s="22">
        <v>137.71</v>
      </c>
      <c r="I28" s="22">
        <v>151.84</v>
      </c>
      <c r="J28" s="22">
        <v>175.19</v>
      </c>
      <c r="K28" s="22">
        <v>180.53</v>
      </c>
      <c r="L28" s="22">
        <v>181.72</v>
      </c>
      <c r="M28" s="22">
        <v>181.75</v>
      </c>
      <c r="N28" s="22">
        <v>181.58</v>
      </c>
      <c r="O28" s="22">
        <v>181.53</v>
      </c>
      <c r="P28" s="22">
        <v>181.22</v>
      </c>
      <c r="Q28" s="22">
        <v>181.78</v>
      </c>
      <c r="R28" s="22">
        <v>189.31</v>
      </c>
      <c r="S28" s="22">
        <v>199.75</v>
      </c>
      <c r="T28" s="22">
        <v>193.93</v>
      </c>
      <c r="U28" s="22">
        <v>184.89</v>
      </c>
      <c r="V28" s="22">
        <v>183.85</v>
      </c>
      <c r="W28" s="22">
        <v>179.67</v>
      </c>
      <c r="X28" s="22">
        <v>164.38</v>
      </c>
      <c r="Y28" s="22">
        <v>140.51</v>
      </c>
    </row>
    <row r="29" spans="1:25" ht="15.75" x14ac:dyDescent="0.2">
      <c r="A29" s="18">
        <v>17</v>
      </c>
      <c r="B29" s="22">
        <v>124.18</v>
      </c>
      <c r="C29" s="22">
        <v>113.29</v>
      </c>
      <c r="D29" s="22">
        <v>104.02</v>
      </c>
      <c r="E29" s="22">
        <v>100.32</v>
      </c>
      <c r="F29" s="22">
        <v>101.14</v>
      </c>
      <c r="G29" s="22">
        <v>116.22</v>
      </c>
      <c r="H29" s="22">
        <v>123.96</v>
      </c>
      <c r="I29" s="22">
        <v>159.72999999999999</v>
      </c>
      <c r="J29" s="22">
        <v>169.66</v>
      </c>
      <c r="K29" s="22">
        <v>171.82</v>
      </c>
      <c r="L29" s="22">
        <v>173.71</v>
      </c>
      <c r="M29" s="22">
        <v>175.59</v>
      </c>
      <c r="N29" s="22">
        <v>175.61</v>
      </c>
      <c r="O29" s="22">
        <v>175.96</v>
      </c>
      <c r="P29" s="22">
        <v>175.69</v>
      </c>
      <c r="Q29" s="22">
        <v>178.35</v>
      </c>
      <c r="R29" s="22">
        <v>187.62</v>
      </c>
      <c r="S29" s="22">
        <v>192.51</v>
      </c>
      <c r="T29" s="22">
        <v>191.89</v>
      </c>
      <c r="U29" s="22">
        <v>185.04</v>
      </c>
      <c r="V29" s="22">
        <v>179.87</v>
      </c>
      <c r="W29" s="22">
        <v>175.54</v>
      </c>
      <c r="X29" s="22">
        <v>162.68</v>
      </c>
      <c r="Y29" s="22">
        <v>140.81</v>
      </c>
    </row>
    <row r="30" spans="1:25" ht="15.75" x14ac:dyDescent="0.2">
      <c r="A30" s="18">
        <v>18</v>
      </c>
      <c r="B30" s="22">
        <v>158.12</v>
      </c>
      <c r="C30" s="22">
        <v>129.06</v>
      </c>
      <c r="D30" s="22">
        <v>116.79</v>
      </c>
      <c r="E30" s="22">
        <v>115.51</v>
      </c>
      <c r="F30" s="22">
        <v>116.84</v>
      </c>
      <c r="G30" s="22">
        <v>131.74</v>
      </c>
      <c r="H30" s="22">
        <v>160.52000000000001</v>
      </c>
      <c r="I30" s="22">
        <v>161.66</v>
      </c>
      <c r="J30" s="22">
        <v>165.87</v>
      </c>
      <c r="K30" s="22">
        <v>189.54</v>
      </c>
      <c r="L30" s="22">
        <v>191.94</v>
      </c>
      <c r="M30" s="22">
        <v>189.97</v>
      </c>
      <c r="N30" s="22">
        <v>194.2</v>
      </c>
      <c r="O30" s="22">
        <v>196.81</v>
      </c>
      <c r="P30" s="22">
        <v>190.58</v>
      </c>
      <c r="Q30" s="22">
        <v>190</v>
      </c>
      <c r="R30" s="22">
        <v>189.33</v>
      </c>
      <c r="S30" s="22">
        <v>190.38</v>
      </c>
      <c r="T30" s="22">
        <v>180.86</v>
      </c>
      <c r="U30" s="22">
        <v>176.46</v>
      </c>
      <c r="V30" s="22">
        <v>167.94</v>
      </c>
      <c r="W30" s="22">
        <v>164.32</v>
      </c>
      <c r="X30" s="22">
        <v>161.4</v>
      </c>
      <c r="Y30" s="22">
        <v>150.80000000000001</v>
      </c>
    </row>
    <row r="31" spans="1:25" ht="15.75" x14ac:dyDescent="0.2">
      <c r="A31" s="18">
        <v>19</v>
      </c>
      <c r="B31" s="22">
        <v>150.6</v>
      </c>
      <c r="C31" s="22">
        <v>118.91</v>
      </c>
      <c r="D31" s="22">
        <v>116.54</v>
      </c>
      <c r="E31" s="22">
        <v>116.32</v>
      </c>
      <c r="F31" s="22">
        <v>118.88</v>
      </c>
      <c r="G31" s="22">
        <v>134.83000000000001</v>
      </c>
      <c r="H31" s="22">
        <v>156.27000000000001</v>
      </c>
      <c r="I31" s="22">
        <v>157.88</v>
      </c>
      <c r="J31" s="22">
        <v>165.54</v>
      </c>
      <c r="K31" s="22">
        <v>185.71</v>
      </c>
      <c r="L31" s="22">
        <v>186.69</v>
      </c>
      <c r="M31" s="22">
        <v>184.49</v>
      </c>
      <c r="N31" s="22">
        <v>187.88</v>
      </c>
      <c r="O31" s="22">
        <v>185.84</v>
      </c>
      <c r="P31" s="22">
        <v>184.37</v>
      </c>
      <c r="Q31" s="22">
        <v>184.88</v>
      </c>
      <c r="R31" s="22">
        <v>188</v>
      </c>
      <c r="S31" s="22">
        <v>190.15</v>
      </c>
      <c r="T31" s="22">
        <v>187.17</v>
      </c>
      <c r="U31" s="22">
        <v>185.71</v>
      </c>
      <c r="V31" s="22">
        <v>162.05000000000001</v>
      </c>
      <c r="W31" s="22">
        <v>159.94</v>
      </c>
      <c r="X31" s="22">
        <v>156.88999999999999</v>
      </c>
      <c r="Y31" s="22">
        <v>151</v>
      </c>
    </row>
    <row r="32" spans="1:25" ht="15.75" x14ac:dyDescent="0.2">
      <c r="A32" s="18">
        <v>20</v>
      </c>
      <c r="B32" s="22">
        <v>150.91</v>
      </c>
      <c r="C32" s="22">
        <v>129.66</v>
      </c>
      <c r="D32" s="22">
        <v>116.27</v>
      </c>
      <c r="E32" s="22">
        <v>116.42</v>
      </c>
      <c r="F32" s="22">
        <v>116.35</v>
      </c>
      <c r="G32" s="22">
        <v>132.31</v>
      </c>
      <c r="H32" s="22">
        <v>151.6</v>
      </c>
      <c r="I32" s="22">
        <v>153.71</v>
      </c>
      <c r="J32" s="22">
        <v>169.11</v>
      </c>
      <c r="K32" s="22">
        <v>189.88</v>
      </c>
      <c r="L32" s="22">
        <v>191.41</v>
      </c>
      <c r="M32" s="22">
        <v>190.18</v>
      </c>
      <c r="N32" s="22">
        <v>191.31</v>
      </c>
      <c r="O32" s="22">
        <v>191.04</v>
      </c>
      <c r="P32" s="22">
        <v>190.93</v>
      </c>
      <c r="Q32" s="22">
        <v>191.06</v>
      </c>
      <c r="R32" s="22">
        <v>192.12</v>
      </c>
      <c r="S32" s="22">
        <v>194.96</v>
      </c>
      <c r="T32" s="22">
        <v>194.14</v>
      </c>
      <c r="U32" s="22">
        <v>192.75</v>
      </c>
      <c r="V32" s="22">
        <v>184.79</v>
      </c>
      <c r="W32" s="22">
        <v>170.01</v>
      </c>
      <c r="X32" s="22">
        <v>154.07</v>
      </c>
      <c r="Y32" s="22">
        <v>142.13999999999999</v>
      </c>
    </row>
    <row r="33" spans="1:25" ht="15.75" x14ac:dyDescent="0.2">
      <c r="A33" s="18">
        <v>21</v>
      </c>
      <c r="B33" s="22">
        <v>129.52000000000001</v>
      </c>
      <c r="C33" s="22">
        <v>127.48</v>
      </c>
      <c r="D33" s="22">
        <v>115.19</v>
      </c>
      <c r="E33" s="22">
        <v>115.68</v>
      </c>
      <c r="F33" s="22">
        <v>117.63</v>
      </c>
      <c r="G33" s="22">
        <v>129.32</v>
      </c>
      <c r="H33" s="22">
        <v>130.59</v>
      </c>
      <c r="I33" s="22">
        <v>145.93</v>
      </c>
      <c r="J33" s="22">
        <v>173.18</v>
      </c>
      <c r="K33" s="22">
        <v>189.69</v>
      </c>
      <c r="L33" s="22">
        <v>191.87</v>
      </c>
      <c r="M33" s="22">
        <v>190.19</v>
      </c>
      <c r="N33" s="22">
        <v>189.92</v>
      </c>
      <c r="O33" s="22">
        <v>190.29</v>
      </c>
      <c r="P33" s="22">
        <v>188.77</v>
      </c>
      <c r="Q33" s="22">
        <v>187.71</v>
      </c>
      <c r="R33" s="22">
        <v>190.3</v>
      </c>
      <c r="S33" s="22">
        <v>192.51</v>
      </c>
      <c r="T33" s="22">
        <v>184.08</v>
      </c>
      <c r="U33" s="22">
        <v>180.87</v>
      </c>
      <c r="V33" s="22">
        <v>169.81</v>
      </c>
      <c r="W33" s="22">
        <v>154.79</v>
      </c>
      <c r="X33" s="22">
        <v>136.32</v>
      </c>
      <c r="Y33" s="22">
        <v>132.51</v>
      </c>
    </row>
    <row r="34" spans="1:25" ht="15.75" x14ac:dyDescent="0.2">
      <c r="A34" s="18">
        <v>22</v>
      </c>
      <c r="B34" s="22">
        <v>132.6</v>
      </c>
      <c r="C34" s="22">
        <v>127.81</v>
      </c>
      <c r="D34" s="22">
        <v>116.23</v>
      </c>
      <c r="E34" s="22">
        <v>115.96</v>
      </c>
      <c r="F34" s="22">
        <v>118.62</v>
      </c>
      <c r="G34" s="22">
        <v>131.74</v>
      </c>
      <c r="H34" s="22">
        <v>134.16999999999999</v>
      </c>
      <c r="I34" s="22">
        <v>145.03</v>
      </c>
      <c r="J34" s="22">
        <v>173.99</v>
      </c>
      <c r="K34" s="22">
        <v>191.07</v>
      </c>
      <c r="L34" s="22">
        <v>193.99</v>
      </c>
      <c r="M34" s="22">
        <v>191.6</v>
      </c>
      <c r="N34" s="22">
        <v>194.48</v>
      </c>
      <c r="O34" s="22">
        <v>194.3</v>
      </c>
      <c r="P34" s="22">
        <v>190.26</v>
      </c>
      <c r="Q34" s="22">
        <v>189.96</v>
      </c>
      <c r="R34" s="22">
        <v>192.61</v>
      </c>
      <c r="S34" s="22">
        <v>195.45</v>
      </c>
      <c r="T34" s="22">
        <v>194.42</v>
      </c>
      <c r="U34" s="22">
        <v>190.67</v>
      </c>
      <c r="V34" s="22">
        <v>185</v>
      </c>
      <c r="W34" s="22">
        <v>171.26</v>
      </c>
      <c r="X34" s="22">
        <v>143.19</v>
      </c>
      <c r="Y34" s="22">
        <v>135.99</v>
      </c>
    </row>
    <row r="35" spans="1:25" ht="15.75" x14ac:dyDescent="0.2">
      <c r="A35" s="18">
        <v>23</v>
      </c>
      <c r="B35" s="22">
        <v>139.91</v>
      </c>
      <c r="C35" s="22">
        <v>144.13</v>
      </c>
      <c r="D35" s="22">
        <v>121.83</v>
      </c>
      <c r="E35" s="22">
        <v>119.58</v>
      </c>
      <c r="F35" s="22">
        <v>120.92</v>
      </c>
      <c r="G35" s="22">
        <v>129.69999999999999</v>
      </c>
      <c r="H35" s="22">
        <v>137.56</v>
      </c>
      <c r="I35" s="22">
        <v>143.27000000000001</v>
      </c>
      <c r="J35" s="22">
        <v>148.03</v>
      </c>
      <c r="K35" s="22">
        <v>154.25</v>
      </c>
      <c r="L35" s="22">
        <v>166.14</v>
      </c>
      <c r="M35" s="22">
        <v>170.28</v>
      </c>
      <c r="N35" s="22">
        <v>167.36</v>
      </c>
      <c r="O35" s="22">
        <v>167.63</v>
      </c>
      <c r="P35" s="22">
        <v>170.36</v>
      </c>
      <c r="Q35" s="22">
        <v>165.98</v>
      </c>
      <c r="R35" s="22">
        <v>187.02</v>
      </c>
      <c r="S35" s="22">
        <v>196</v>
      </c>
      <c r="T35" s="22">
        <v>191.2</v>
      </c>
      <c r="U35" s="22">
        <v>177.43</v>
      </c>
      <c r="V35" s="22">
        <v>173.69</v>
      </c>
      <c r="W35" s="22">
        <v>156.18</v>
      </c>
      <c r="X35" s="22">
        <v>148.53</v>
      </c>
      <c r="Y35" s="22">
        <v>140.93</v>
      </c>
    </row>
    <row r="36" spans="1:25" ht="15.75" x14ac:dyDescent="0.2">
      <c r="A36" s="18">
        <v>24</v>
      </c>
      <c r="B36" s="22">
        <v>132.56</v>
      </c>
      <c r="C36" s="22">
        <v>124.98</v>
      </c>
      <c r="D36" s="22">
        <v>111.01</v>
      </c>
      <c r="E36" s="22">
        <v>100.97</v>
      </c>
      <c r="F36" s="22">
        <v>105.08</v>
      </c>
      <c r="G36" s="22">
        <v>108.42</v>
      </c>
      <c r="H36" s="22">
        <v>120.26</v>
      </c>
      <c r="I36" s="22">
        <v>132.84</v>
      </c>
      <c r="J36" s="22">
        <v>133.81</v>
      </c>
      <c r="K36" s="22">
        <v>135.54</v>
      </c>
      <c r="L36" s="22">
        <v>137</v>
      </c>
      <c r="M36" s="22">
        <v>137.87</v>
      </c>
      <c r="N36" s="22">
        <v>137.79</v>
      </c>
      <c r="O36" s="22">
        <v>137.88</v>
      </c>
      <c r="P36" s="22">
        <v>138.04</v>
      </c>
      <c r="Q36" s="22">
        <v>138.44</v>
      </c>
      <c r="R36" s="22">
        <v>158.71</v>
      </c>
      <c r="S36" s="22">
        <v>178.13</v>
      </c>
      <c r="T36" s="22">
        <v>165.87</v>
      </c>
      <c r="U36" s="22">
        <v>153.04</v>
      </c>
      <c r="V36" s="22">
        <v>148.18</v>
      </c>
      <c r="W36" s="22">
        <v>138.27000000000001</v>
      </c>
      <c r="X36" s="22">
        <v>136.44999999999999</v>
      </c>
      <c r="Y36" s="22">
        <v>134.76</v>
      </c>
    </row>
    <row r="37" spans="1:25" ht="15.75" x14ac:dyDescent="0.2">
      <c r="A37" s="18">
        <v>25</v>
      </c>
      <c r="B37" s="22">
        <v>125.33</v>
      </c>
      <c r="C37" s="22">
        <v>111.21</v>
      </c>
      <c r="D37" s="22">
        <v>102.57</v>
      </c>
      <c r="E37" s="22">
        <v>101.94</v>
      </c>
      <c r="F37" s="22">
        <v>111.56</v>
      </c>
      <c r="G37" s="22">
        <v>124.89</v>
      </c>
      <c r="H37" s="22">
        <v>141.62</v>
      </c>
      <c r="I37" s="22">
        <v>157.35</v>
      </c>
      <c r="J37" s="22">
        <v>187.36</v>
      </c>
      <c r="K37" s="22">
        <v>194.75</v>
      </c>
      <c r="L37" s="22">
        <v>197.71</v>
      </c>
      <c r="M37" s="22">
        <v>196.93</v>
      </c>
      <c r="N37" s="22">
        <v>191.25</v>
      </c>
      <c r="O37" s="22">
        <v>194.46</v>
      </c>
      <c r="P37" s="22">
        <v>191.57</v>
      </c>
      <c r="Q37" s="22">
        <v>190.03</v>
      </c>
      <c r="R37" s="22">
        <v>194.52</v>
      </c>
      <c r="S37" s="22">
        <v>195.71</v>
      </c>
      <c r="T37" s="22">
        <v>193.72</v>
      </c>
      <c r="U37" s="22">
        <v>191.54</v>
      </c>
      <c r="V37" s="22">
        <v>182.84</v>
      </c>
      <c r="W37" s="22">
        <v>160.53</v>
      </c>
      <c r="X37" s="22">
        <v>153.24</v>
      </c>
      <c r="Y37" s="22">
        <v>139.83000000000001</v>
      </c>
    </row>
    <row r="38" spans="1:25" ht="15.75" x14ac:dyDescent="0.2">
      <c r="A38" s="18">
        <v>26</v>
      </c>
      <c r="B38" s="22">
        <v>129.51</v>
      </c>
      <c r="C38" s="22">
        <v>118.4</v>
      </c>
      <c r="D38" s="22">
        <v>110.47</v>
      </c>
      <c r="E38" s="22">
        <v>107.63</v>
      </c>
      <c r="F38" s="22">
        <v>115.45</v>
      </c>
      <c r="G38" s="22">
        <v>124.19</v>
      </c>
      <c r="H38" s="22">
        <v>163.68</v>
      </c>
      <c r="I38" s="22">
        <v>167.01</v>
      </c>
      <c r="J38" s="22">
        <v>179.99</v>
      </c>
      <c r="K38" s="22">
        <v>189.6</v>
      </c>
      <c r="L38" s="22">
        <v>191.39</v>
      </c>
      <c r="M38" s="22">
        <v>189.15</v>
      </c>
      <c r="N38" s="22">
        <v>188.14</v>
      </c>
      <c r="O38" s="22">
        <v>188.65</v>
      </c>
      <c r="P38" s="22">
        <v>187.55</v>
      </c>
      <c r="Q38" s="22">
        <v>187.79</v>
      </c>
      <c r="R38" s="22">
        <v>190.59</v>
      </c>
      <c r="S38" s="22">
        <v>191.94</v>
      </c>
      <c r="T38" s="22">
        <v>187.25</v>
      </c>
      <c r="U38" s="22">
        <v>181.23</v>
      </c>
      <c r="V38" s="22">
        <v>177.78</v>
      </c>
      <c r="W38" s="22">
        <v>169.72</v>
      </c>
      <c r="X38" s="22">
        <v>161.88</v>
      </c>
      <c r="Y38" s="22">
        <v>139.52000000000001</v>
      </c>
    </row>
    <row r="39" spans="1:25" ht="15.75" x14ac:dyDescent="0.2">
      <c r="A39" s="18">
        <v>27</v>
      </c>
      <c r="B39" s="22">
        <v>140.74</v>
      </c>
      <c r="C39" s="22">
        <v>116.39</v>
      </c>
      <c r="D39" s="22">
        <v>109.62</v>
      </c>
      <c r="E39" s="22">
        <v>109.59</v>
      </c>
      <c r="F39" s="22">
        <v>115.31</v>
      </c>
      <c r="G39" s="22">
        <v>126.31</v>
      </c>
      <c r="H39" s="22">
        <v>175.79</v>
      </c>
      <c r="I39" s="22">
        <v>180.47</v>
      </c>
      <c r="J39" s="22">
        <v>189.37</v>
      </c>
      <c r="K39" s="22">
        <v>195.34</v>
      </c>
      <c r="L39" s="22">
        <v>197.85</v>
      </c>
      <c r="M39" s="22">
        <v>195.1</v>
      </c>
      <c r="N39" s="22">
        <v>195.16</v>
      </c>
      <c r="O39" s="22">
        <v>191.95</v>
      </c>
      <c r="P39" s="22">
        <v>190.53</v>
      </c>
      <c r="Q39" s="22">
        <v>190.01</v>
      </c>
      <c r="R39" s="22">
        <v>195.7</v>
      </c>
      <c r="S39" s="22">
        <v>199.27</v>
      </c>
      <c r="T39" s="22">
        <v>196.52</v>
      </c>
      <c r="U39" s="22">
        <v>191.75</v>
      </c>
      <c r="V39" s="22">
        <v>185.15</v>
      </c>
      <c r="W39" s="22">
        <v>182.34</v>
      </c>
      <c r="X39" s="22">
        <v>172.17</v>
      </c>
      <c r="Y39" s="22">
        <v>138.47999999999999</v>
      </c>
    </row>
    <row r="40" spans="1:25" ht="15.75" x14ac:dyDescent="0.2">
      <c r="A40" s="18">
        <v>28</v>
      </c>
      <c r="B40" s="22">
        <v>158.07</v>
      </c>
      <c r="C40" s="22">
        <v>127.56</v>
      </c>
      <c r="D40" s="22">
        <v>121.17</v>
      </c>
      <c r="E40" s="22">
        <v>120.5</v>
      </c>
      <c r="F40" s="22">
        <v>123.5</v>
      </c>
      <c r="G40" s="22">
        <v>136.5</v>
      </c>
      <c r="H40" s="22">
        <v>164.11</v>
      </c>
      <c r="I40" s="22">
        <v>185.62</v>
      </c>
      <c r="J40" s="22">
        <v>190.61</v>
      </c>
      <c r="K40" s="22">
        <v>197.27</v>
      </c>
      <c r="L40" s="22">
        <v>197.8</v>
      </c>
      <c r="M40" s="22">
        <v>196.39</v>
      </c>
      <c r="N40" s="22">
        <v>197.61</v>
      </c>
      <c r="O40" s="22">
        <v>200.75</v>
      </c>
      <c r="P40" s="22">
        <v>194.41</v>
      </c>
      <c r="Q40" s="22">
        <v>194.34</v>
      </c>
      <c r="R40" s="22">
        <v>200.13</v>
      </c>
      <c r="S40" s="22">
        <v>202.5</v>
      </c>
      <c r="T40" s="22">
        <v>201.31</v>
      </c>
      <c r="U40" s="22">
        <v>198.47</v>
      </c>
      <c r="V40" s="22">
        <v>191.97</v>
      </c>
      <c r="W40" s="22">
        <v>191.07</v>
      </c>
      <c r="X40" s="22">
        <v>186.83</v>
      </c>
      <c r="Y40" s="22">
        <v>168.62</v>
      </c>
    </row>
    <row r="41" spans="1:25" ht="15.75" x14ac:dyDescent="0.2">
      <c r="A41" s="18">
        <v>29</v>
      </c>
      <c r="B41" s="22">
        <v>142.49</v>
      </c>
      <c r="C41" s="22">
        <v>128.86000000000001</v>
      </c>
      <c r="D41" s="22">
        <v>121.68</v>
      </c>
      <c r="E41" s="22">
        <v>120.51</v>
      </c>
      <c r="F41" s="22">
        <v>127.63</v>
      </c>
      <c r="G41" s="22">
        <v>138.05000000000001</v>
      </c>
      <c r="H41" s="22">
        <v>162.91</v>
      </c>
      <c r="I41" s="22">
        <v>184.64</v>
      </c>
      <c r="J41" s="22">
        <v>188.62</v>
      </c>
      <c r="K41" s="22">
        <v>190.95</v>
      </c>
      <c r="L41" s="22">
        <v>191.91</v>
      </c>
      <c r="M41" s="22">
        <v>191.35</v>
      </c>
      <c r="N41" s="22">
        <v>190.96</v>
      </c>
      <c r="O41" s="22">
        <v>190.12</v>
      </c>
      <c r="P41" s="22">
        <v>189.24</v>
      </c>
      <c r="Q41" s="22">
        <v>189.11</v>
      </c>
      <c r="R41" s="22">
        <v>190.53</v>
      </c>
      <c r="S41" s="22">
        <v>193.84</v>
      </c>
      <c r="T41" s="22">
        <v>192.23</v>
      </c>
      <c r="U41" s="22">
        <v>191.82</v>
      </c>
      <c r="V41" s="22">
        <v>190.38</v>
      </c>
      <c r="W41" s="22">
        <v>190</v>
      </c>
      <c r="X41" s="22">
        <v>186.73</v>
      </c>
      <c r="Y41" s="22">
        <v>174.92</v>
      </c>
    </row>
    <row r="42" spans="1:25" s="49" customFormat="1" ht="15.75" x14ac:dyDescent="0.2">
      <c r="A42" s="18">
        <v>30</v>
      </c>
      <c r="B42" s="22">
        <v>156.33000000000001</v>
      </c>
      <c r="C42" s="22">
        <v>139.57</v>
      </c>
      <c r="D42" s="22">
        <v>128.78</v>
      </c>
      <c r="E42" s="22">
        <v>126.16</v>
      </c>
      <c r="F42" s="22">
        <v>127.85</v>
      </c>
      <c r="G42" s="22">
        <v>129.33000000000001</v>
      </c>
      <c r="H42" s="22">
        <v>137.56</v>
      </c>
      <c r="I42" s="22">
        <v>155.13999999999999</v>
      </c>
      <c r="J42" s="22">
        <v>183.44</v>
      </c>
      <c r="K42" s="22">
        <v>189.1</v>
      </c>
      <c r="L42" s="22">
        <v>190.91</v>
      </c>
      <c r="M42" s="22">
        <v>191.47</v>
      </c>
      <c r="N42" s="22">
        <v>191.48</v>
      </c>
      <c r="O42" s="22">
        <v>191.46</v>
      </c>
      <c r="P42" s="22">
        <v>191.39</v>
      </c>
      <c r="Q42" s="22">
        <v>191.08</v>
      </c>
      <c r="R42" s="22">
        <v>193.46</v>
      </c>
      <c r="S42" s="22">
        <v>204.12</v>
      </c>
      <c r="T42" s="22">
        <v>202.92</v>
      </c>
      <c r="U42" s="22">
        <v>195.21</v>
      </c>
      <c r="V42" s="22">
        <v>194.65</v>
      </c>
      <c r="W42" s="22">
        <v>192.27</v>
      </c>
      <c r="X42" s="22">
        <v>188.86</v>
      </c>
      <c r="Y42" s="22">
        <v>147.77000000000001</v>
      </c>
    </row>
    <row r="43" spans="1:25" s="49" customFormat="1" ht="15.75" x14ac:dyDescent="0.2">
      <c r="A43" s="18">
        <v>31</v>
      </c>
      <c r="B43" s="22">
        <v>147.58000000000001</v>
      </c>
      <c r="C43" s="22">
        <v>135.01</v>
      </c>
      <c r="D43" s="22">
        <v>126.68</v>
      </c>
      <c r="E43" s="22">
        <v>122.1</v>
      </c>
      <c r="F43" s="22">
        <v>126.15</v>
      </c>
      <c r="G43" s="22">
        <v>128.32</v>
      </c>
      <c r="H43" s="22">
        <v>135.87</v>
      </c>
      <c r="I43" s="22">
        <v>142.71</v>
      </c>
      <c r="J43" s="22">
        <v>167.49</v>
      </c>
      <c r="K43" s="22">
        <v>186.38</v>
      </c>
      <c r="L43" s="22">
        <v>188.62</v>
      </c>
      <c r="M43" s="22">
        <v>189.63</v>
      </c>
      <c r="N43" s="22">
        <v>189.61</v>
      </c>
      <c r="O43" s="22">
        <v>189.81</v>
      </c>
      <c r="P43" s="22">
        <v>189.99</v>
      </c>
      <c r="Q43" s="22">
        <v>190.9</v>
      </c>
      <c r="R43" s="22">
        <v>192.54</v>
      </c>
      <c r="S43" s="22">
        <v>203.88</v>
      </c>
      <c r="T43" s="22">
        <v>196.53</v>
      </c>
      <c r="U43" s="22">
        <v>193.05</v>
      </c>
      <c r="V43" s="22">
        <v>192.19</v>
      </c>
      <c r="W43" s="22">
        <v>190.89</v>
      </c>
      <c r="X43" s="22">
        <v>187.77</v>
      </c>
      <c r="Y43" s="22">
        <v>166.02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72</v>
      </c>
      <c r="J45" s="21">
        <v>80084.37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N37" sqref="N37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85.59</v>
      </c>
      <c r="C13" s="22">
        <v>77.45</v>
      </c>
      <c r="D13" s="22">
        <v>74.52</v>
      </c>
      <c r="E13" s="22">
        <v>72.510000000000005</v>
      </c>
      <c r="F13" s="22">
        <v>73.98</v>
      </c>
      <c r="G13" s="22">
        <v>83.35</v>
      </c>
      <c r="H13" s="22">
        <v>95.98</v>
      </c>
      <c r="I13" s="22">
        <v>118.21</v>
      </c>
      <c r="J13" s="22">
        <v>121.76</v>
      </c>
      <c r="K13" s="22">
        <v>127.28</v>
      </c>
      <c r="L13" s="22">
        <v>129.16999999999999</v>
      </c>
      <c r="M13" s="22">
        <v>127.2</v>
      </c>
      <c r="N13" s="22">
        <v>129.47</v>
      </c>
      <c r="O13" s="22">
        <v>131.21</v>
      </c>
      <c r="P13" s="22">
        <v>126.76</v>
      </c>
      <c r="Q13" s="22">
        <v>126.65</v>
      </c>
      <c r="R13" s="22">
        <v>129.19</v>
      </c>
      <c r="S13" s="22">
        <v>134.37</v>
      </c>
      <c r="T13" s="22">
        <v>130.71</v>
      </c>
      <c r="U13" s="22">
        <v>128.07</v>
      </c>
      <c r="V13" s="22">
        <v>125.3</v>
      </c>
      <c r="W13" s="22">
        <v>121.71</v>
      </c>
      <c r="X13" s="22">
        <v>104.97</v>
      </c>
      <c r="Y13" s="22">
        <v>90.18</v>
      </c>
    </row>
    <row r="14" spans="1:25" ht="15.75" x14ac:dyDescent="0.2">
      <c r="A14" s="18">
        <v>2</v>
      </c>
      <c r="B14" s="22">
        <v>89.29</v>
      </c>
      <c r="C14" s="22">
        <v>85.81</v>
      </c>
      <c r="D14" s="22">
        <v>81.96</v>
      </c>
      <c r="E14" s="22">
        <v>80.59</v>
      </c>
      <c r="F14" s="22">
        <v>80.77</v>
      </c>
      <c r="G14" s="22">
        <v>82.71</v>
      </c>
      <c r="H14" s="22">
        <v>87.8</v>
      </c>
      <c r="I14" s="22">
        <v>96.65</v>
      </c>
      <c r="J14" s="22">
        <v>98.98</v>
      </c>
      <c r="K14" s="22">
        <v>114.47</v>
      </c>
      <c r="L14" s="22">
        <v>121.83</v>
      </c>
      <c r="M14" s="22">
        <v>122.35</v>
      </c>
      <c r="N14" s="22">
        <v>121.3</v>
      </c>
      <c r="O14" s="22">
        <v>121.96</v>
      </c>
      <c r="P14" s="22">
        <v>121.55</v>
      </c>
      <c r="Q14" s="22">
        <v>121.41</v>
      </c>
      <c r="R14" s="22">
        <v>128.21</v>
      </c>
      <c r="S14" s="22">
        <v>134.91999999999999</v>
      </c>
      <c r="T14" s="22">
        <v>132.87</v>
      </c>
      <c r="U14" s="22">
        <v>127.01</v>
      </c>
      <c r="V14" s="22">
        <v>127.52</v>
      </c>
      <c r="W14" s="22">
        <v>117.63</v>
      </c>
      <c r="X14" s="22">
        <v>99.06</v>
      </c>
      <c r="Y14" s="22">
        <v>89.74</v>
      </c>
    </row>
    <row r="15" spans="1:25" ht="15.75" x14ac:dyDescent="0.2">
      <c r="A15" s="18">
        <v>3</v>
      </c>
      <c r="B15" s="22">
        <v>86.63</v>
      </c>
      <c r="C15" s="22">
        <v>82.33</v>
      </c>
      <c r="D15" s="22">
        <v>79.819999999999993</v>
      </c>
      <c r="E15" s="22">
        <v>78.430000000000007</v>
      </c>
      <c r="F15" s="22">
        <v>78.7</v>
      </c>
      <c r="G15" s="22">
        <v>80.099999999999994</v>
      </c>
      <c r="H15" s="22">
        <v>81.569999999999993</v>
      </c>
      <c r="I15" s="22">
        <v>84.83</v>
      </c>
      <c r="J15" s="22">
        <v>87.62</v>
      </c>
      <c r="K15" s="22">
        <v>90.95</v>
      </c>
      <c r="L15" s="22">
        <v>106.61</v>
      </c>
      <c r="M15" s="22">
        <v>113.47</v>
      </c>
      <c r="N15" s="22">
        <v>114</v>
      </c>
      <c r="O15" s="22">
        <v>115.1</v>
      </c>
      <c r="P15" s="22">
        <v>115.98</v>
      </c>
      <c r="Q15" s="22">
        <v>116.48</v>
      </c>
      <c r="R15" s="22">
        <v>122.68</v>
      </c>
      <c r="S15" s="22">
        <v>131.16999999999999</v>
      </c>
      <c r="T15" s="22">
        <v>131.04</v>
      </c>
      <c r="U15" s="22">
        <v>126.81</v>
      </c>
      <c r="V15" s="22">
        <v>126.78</v>
      </c>
      <c r="W15" s="22">
        <v>115.72</v>
      </c>
      <c r="X15" s="22">
        <v>90.74</v>
      </c>
      <c r="Y15" s="22">
        <v>87.67</v>
      </c>
    </row>
    <row r="16" spans="1:25" ht="15.75" x14ac:dyDescent="0.2">
      <c r="A16" s="18">
        <v>4</v>
      </c>
      <c r="B16" s="22">
        <v>86.9</v>
      </c>
      <c r="C16" s="22">
        <v>79.510000000000005</v>
      </c>
      <c r="D16" s="22">
        <v>75.819999999999993</v>
      </c>
      <c r="E16" s="22">
        <v>73.150000000000006</v>
      </c>
      <c r="F16" s="22">
        <v>73.599999999999994</v>
      </c>
      <c r="G16" s="22">
        <v>82.83</v>
      </c>
      <c r="H16" s="22">
        <v>96.75</v>
      </c>
      <c r="I16" s="22">
        <v>110.08</v>
      </c>
      <c r="J16" s="22">
        <v>123.94</v>
      </c>
      <c r="K16" s="22">
        <v>130.84</v>
      </c>
      <c r="L16" s="22">
        <v>127.37</v>
      </c>
      <c r="M16" s="22">
        <v>130.82</v>
      </c>
      <c r="N16" s="22">
        <v>132.91999999999999</v>
      </c>
      <c r="O16" s="22">
        <v>129.33000000000001</v>
      </c>
      <c r="P16" s="22">
        <v>128.54</v>
      </c>
      <c r="Q16" s="22">
        <v>130.63999999999999</v>
      </c>
      <c r="R16" s="22">
        <v>133.61000000000001</v>
      </c>
      <c r="S16" s="22">
        <v>137.12</v>
      </c>
      <c r="T16" s="22">
        <v>134.53</v>
      </c>
      <c r="U16" s="22">
        <v>130.82</v>
      </c>
      <c r="V16" s="22">
        <v>127.86</v>
      </c>
      <c r="W16" s="22">
        <v>122.23</v>
      </c>
      <c r="X16" s="22">
        <v>99.41</v>
      </c>
      <c r="Y16" s="22">
        <v>93.78</v>
      </c>
    </row>
    <row r="17" spans="1:25" ht="15.75" x14ac:dyDescent="0.2">
      <c r="A17" s="18">
        <v>5</v>
      </c>
      <c r="B17" s="22">
        <v>86.44</v>
      </c>
      <c r="C17" s="22">
        <v>80.66</v>
      </c>
      <c r="D17" s="22">
        <v>78.319999999999993</v>
      </c>
      <c r="E17" s="22">
        <v>77.569999999999993</v>
      </c>
      <c r="F17" s="22">
        <v>77.89</v>
      </c>
      <c r="G17" s="22">
        <v>86.09</v>
      </c>
      <c r="H17" s="22">
        <v>100.94</v>
      </c>
      <c r="I17" s="22">
        <v>103.58</v>
      </c>
      <c r="J17" s="22">
        <v>120.45</v>
      </c>
      <c r="K17" s="22">
        <v>125.14</v>
      </c>
      <c r="L17" s="22">
        <v>126.02</v>
      </c>
      <c r="M17" s="22">
        <v>125.22</v>
      </c>
      <c r="N17" s="22">
        <v>125.73</v>
      </c>
      <c r="O17" s="22">
        <v>125.91</v>
      </c>
      <c r="P17" s="22">
        <v>124.68</v>
      </c>
      <c r="Q17" s="22">
        <v>124.64</v>
      </c>
      <c r="R17" s="22">
        <v>127.14</v>
      </c>
      <c r="S17" s="22">
        <v>129.22</v>
      </c>
      <c r="T17" s="22">
        <v>125.59</v>
      </c>
      <c r="U17" s="22">
        <v>123.75</v>
      </c>
      <c r="V17" s="22">
        <v>120.95</v>
      </c>
      <c r="W17" s="22">
        <v>116.38</v>
      </c>
      <c r="X17" s="22">
        <v>102.27</v>
      </c>
      <c r="Y17" s="22">
        <v>91.55</v>
      </c>
    </row>
    <row r="18" spans="1:25" ht="15.75" x14ac:dyDescent="0.2">
      <c r="A18" s="18">
        <v>6</v>
      </c>
      <c r="B18" s="22">
        <v>81.64</v>
      </c>
      <c r="C18" s="22">
        <v>78.19</v>
      </c>
      <c r="D18" s="22">
        <v>77.13</v>
      </c>
      <c r="E18" s="22">
        <v>76.66</v>
      </c>
      <c r="F18" s="22">
        <v>76.66</v>
      </c>
      <c r="G18" s="22">
        <v>82.35</v>
      </c>
      <c r="H18" s="22">
        <v>92.85</v>
      </c>
      <c r="I18" s="22">
        <v>99.07</v>
      </c>
      <c r="J18" s="22">
        <v>119.03</v>
      </c>
      <c r="K18" s="22">
        <v>124.89</v>
      </c>
      <c r="L18" s="22">
        <v>125.86</v>
      </c>
      <c r="M18" s="22">
        <v>124.61</v>
      </c>
      <c r="N18" s="22">
        <v>126.46</v>
      </c>
      <c r="O18" s="22">
        <v>125.2</v>
      </c>
      <c r="P18" s="22">
        <v>124.85</v>
      </c>
      <c r="Q18" s="22">
        <v>124.84</v>
      </c>
      <c r="R18" s="22">
        <v>127</v>
      </c>
      <c r="S18" s="22">
        <v>130.19999999999999</v>
      </c>
      <c r="T18" s="22">
        <v>127.91</v>
      </c>
      <c r="U18" s="22">
        <v>124.04</v>
      </c>
      <c r="V18" s="22">
        <v>122.09</v>
      </c>
      <c r="W18" s="22">
        <v>118.72</v>
      </c>
      <c r="X18" s="22">
        <v>93.12</v>
      </c>
      <c r="Y18" s="22">
        <v>85.18</v>
      </c>
    </row>
    <row r="19" spans="1:25" ht="15.75" x14ac:dyDescent="0.2">
      <c r="A19" s="18">
        <v>7</v>
      </c>
      <c r="B19" s="22">
        <v>82.82</v>
      </c>
      <c r="C19" s="22">
        <v>76.81</v>
      </c>
      <c r="D19" s="22">
        <v>74.91</v>
      </c>
      <c r="E19" s="22">
        <v>72.08</v>
      </c>
      <c r="F19" s="22">
        <v>74.13</v>
      </c>
      <c r="G19" s="22">
        <v>79.819999999999993</v>
      </c>
      <c r="H19" s="22">
        <v>86.41</v>
      </c>
      <c r="I19" s="22">
        <v>90.64</v>
      </c>
      <c r="J19" s="22">
        <v>113.87</v>
      </c>
      <c r="K19" s="22">
        <v>120.49</v>
      </c>
      <c r="L19" s="22">
        <v>121.55</v>
      </c>
      <c r="M19" s="22">
        <v>120.42</v>
      </c>
      <c r="N19" s="22">
        <v>122.58</v>
      </c>
      <c r="O19" s="22">
        <v>122.64</v>
      </c>
      <c r="P19" s="22">
        <v>120.02</v>
      </c>
      <c r="Q19" s="22">
        <v>120.16</v>
      </c>
      <c r="R19" s="22">
        <v>123.21</v>
      </c>
      <c r="S19" s="22">
        <v>129.86000000000001</v>
      </c>
      <c r="T19" s="22">
        <v>128.97</v>
      </c>
      <c r="U19" s="22">
        <v>125.6</v>
      </c>
      <c r="V19" s="22">
        <v>122.92</v>
      </c>
      <c r="W19" s="22">
        <v>121.02</v>
      </c>
      <c r="X19" s="22">
        <v>90.94</v>
      </c>
      <c r="Y19" s="22">
        <v>88.94</v>
      </c>
    </row>
    <row r="20" spans="1:25" ht="15.75" x14ac:dyDescent="0.2">
      <c r="A20" s="18">
        <v>8</v>
      </c>
      <c r="B20" s="22">
        <v>86.6</v>
      </c>
      <c r="C20" s="22">
        <v>79.81</v>
      </c>
      <c r="D20" s="22">
        <v>79.02</v>
      </c>
      <c r="E20" s="22">
        <v>78.83</v>
      </c>
      <c r="F20" s="22">
        <v>79.98</v>
      </c>
      <c r="G20" s="22">
        <v>87.54</v>
      </c>
      <c r="H20" s="22">
        <v>92.28</v>
      </c>
      <c r="I20" s="22">
        <v>99.03</v>
      </c>
      <c r="J20" s="22">
        <v>112.96</v>
      </c>
      <c r="K20" s="22">
        <v>120.2</v>
      </c>
      <c r="L20" s="22">
        <v>121.05</v>
      </c>
      <c r="M20" s="22">
        <v>120.53</v>
      </c>
      <c r="N20" s="22">
        <v>122.23</v>
      </c>
      <c r="O20" s="22">
        <v>122.23</v>
      </c>
      <c r="P20" s="22">
        <v>120.63</v>
      </c>
      <c r="Q20" s="22">
        <v>120.93</v>
      </c>
      <c r="R20" s="22">
        <v>123.34</v>
      </c>
      <c r="S20" s="22">
        <v>124.19</v>
      </c>
      <c r="T20" s="22">
        <v>126.04</v>
      </c>
      <c r="U20" s="22">
        <v>122.67</v>
      </c>
      <c r="V20" s="22">
        <v>117.07</v>
      </c>
      <c r="W20" s="22">
        <v>114.1</v>
      </c>
      <c r="X20" s="22">
        <v>96.9</v>
      </c>
      <c r="Y20" s="22">
        <v>93.73</v>
      </c>
    </row>
    <row r="21" spans="1:25" ht="15.75" x14ac:dyDescent="0.2">
      <c r="A21" s="18">
        <v>9</v>
      </c>
      <c r="B21" s="22">
        <v>85.03</v>
      </c>
      <c r="C21" s="22">
        <v>81.59</v>
      </c>
      <c r="D21" s="22">
        <v>79.510000000000005</v>
      </c>
      <c r="E21" s="22">
        <v>77.94</v>
      </c>
      <c r="F21" s="22">
        <v>79.260000000000005</v>
      </c>
      <c r="G21" s="22">
        <v>80.180000000000007</v>
      </c>
      <c r="H21" s="22">
        <v>84.5</v>
      </c>
      <c r="I21" s="22">
        <v>87.79</v>
      </c>
      <c r="J21" s="22">
        <v>95.19</v>
      </c>
      <c r="K21" s="22">
        <v>108.55</v>
      </c>
      <c r="L21" s="22">
        <v>116.38</v>
      </c>
      <c r="M21" s="22">
        <v>116.85</v>
      </c>
      <c r="N21" s="22">
        <v>116.09</v>
      </c>
      <c r="O21" s="22">
        <v>115.92</v>
      </c>
      <c r="P21" s="22">
        <v>116.22</v>
      </c>
      <c r="Q21" s="22">
        <v>116.85</v>
      </c>
      <c r="R21" s="22">
        <v>122.57</v>
      </c>
      <c r="S21" s="22">
        <v>128.37</v>
      </c>
      <c r="T21" s="22">
        <v>126.94</v>
      </c>
      <c r="U21" s="22">
        <v>122.54</v>
      </c>
      <c r="V21" s="22">
        <v>116.28</v>
      </c>
      <c r="W21" s="22">
        <v>112.13</v>
      </c>
      <c r="X21" s="22">
        <v>89.92</v>
      </c>
      <c r="Y21" s="22">
        <v>87.19</v>
      </c>
    </row>
    <row r="22" spans="1:25" ht="15.75" x14ac:dyDescent="0.2">
      <c r="A22" s="18">
        <v>10</v>
      </c>
      <c r="B22" s="22">
        <v>85.31</v>
      </c>
      <c r="C22" s="22">
        <v>80.73</v>
      </c>
      <c r="D22" s="22">
        <v>77.92</v>
      </c>
      <c r="E22" s="22">
        <v>74.760000000000005</v>
      </c>
      <c r="F22" s="22">
        <v>76.36</v>
      </c>
      <c r="G22" s="22">
        <v>78.06</v>
      </c>
      <c r="H22" s="22">
        <v>83.34</v>
      </c>
      <c r="I22" s="22">
        <v>85.15</v>
      </c>
      <c r="J22" s="22">
        <v>86.23</v>
      </c>
      <c r="K22" s="22">
        <v>95.05</v>
      </c>
      <c r="L22" s="22">
        <v>103.51</v>
      </c>
      <c r="M22" s="22">
        <v>105.91</v>
      </c>
      <c r="N22" s="22">
        <v>105.46</v>
      </c>
      <c r="O22" s="22">
        <v>105.49</v>
      </c>
      <c r="P22" s="22">
        <v>106.23</v>
      </c>
      <c r="Q22" s="22">
        <v>106.49</v>
      </c>
      <c r="R22" s="22">
        <v>120.25</v>
      </c>
      <c r="S22" s="22">
        <v>125.72</v>
      </c>
      <c r="T22" s="22">
        <v>125.07</v>
      </c>
      <c r="U22" s="22">
        <v>119.57</v>
      </c>
      <c r="V22" s="22">
        <v>118.05</v>
      </c>
      <c r="W22" s="22">
        <v>107</v>
      </c>
      <c r="X22" s="22">
        <v>87.61</v>
      </c>
      <c r="Y22" s="22">
        <v>86.11</v>
      </c>
    </row>
    <row r="23" spans="1:25" ht="15.75" x14ac:dyDescent="0.2">
      <c r="A23" s="18">
        <v>11</v>
      </c>
      <c r="B23" s="22">
        <v>84.25</v>
      </c>
      <c r="C23" s="22">
        <v>79.930000000000007</v>
      </c>
      <c r="D23" s="22">
        <v>77.36</v>
      </c>
      <c r="E23" s="22">
        <v>77.14</v>
      </c>
      <c r="F23" s="22">
        <v>78.8</v>
      </c>
      <c r="G23" s="22">
        <v>84.44</v>
      </c>
      <c r="H23" s="22">
        <v>89.79</v>
      </c>
      <c r="I23" s="22">
        <v>108.1</v>
      </c>
      <c r="J23" s="22">
        <v>121.56</v>
      </c>
      <c r="K23" s="22">
        <v>124.23</v>
      </c>
      <c r="L23" s="22">
        <v>124.97</v>
      </c>
      <c r="M23" s="22">
        <v>124.02</v>
      </c>
      <c r="N23" s="22">
        <v>125.7</v>
      </c>
      <c r="O23" s="22">
        <v>125.97</v>
      </c>
      <c r="P23" s="22">
        <v>123.81</v>
      </c>
      <c r="Q23" s="22">
        <v>123.77</v>
      </c>
      <c r="R23" s="22">
        <v>125.52</v>
      </c>
      <c r="S23" s="22">
        <v>127.69</v>
      </c>
      <c r="T23" s="22">
        <v>125.91</v>
      </c>
      <c r="U23" s="22">
        <v>124.62</v>
      </c>
      <c r="V23" s="22">
        <v>122.36</v>
      </c>
      <c r="W23" s="22">
        <v>115.89</v>
      </c>
      <c r="X23" s="22">
        <v>91.29</v>
      </c>
      <c r="Y23" s="22">
        <v>85.94</v>
      </c>
    </row>
    <row r="24" spans="1:25" ht="15.75" x14ac:dyDescent="0.2">
      <c r="A24" s="18">
        <v>12</v>
      </c>
      <c r="B24" s="22">
        <v>83.23</v>
      </c>
      <c r="C24" s="22">
        <v>81.25</v>
      </c>
      <c r="D24" s="22">
        <v>80.08</v>
      </c>
      <c r="E24" s="22">
        <v>79.099999999999994</v>
      </c>
      <c r="F24" s="22">
        <v>81.180000000000007</v>
      </c>
      <c r="G24" s="22">
        <v>84.93</v>
      </c>
      <c r="H24" s="22">
        <v>93.14</v>
      </c>
      <c r="I24" s="22">
        <v>102.29</v>
      </c>
      <c r="J24" s="22">
        <v>120.56</v>
      </c>
      <c r="K24" s="22">
        <v>126.4</v>
      </c>
      <c r="L24" s="22">
        <v>127.15</v>
      </c>
      <c r="M24" s="22">
        <v>125.98</v>
      </c>
      <c r="N24" s="22">
        <v>126.59</v>
      </c>
      <c r="O24" s="22">
        <v>126.89</v>
      </c>
      <c r="P24" s="22">
        <v>125.75</v>
      </c>
      <c r="Q24" s="22">
        <v>125.77</v>
      </c>
      <c r="R24" s="22">
        <v>128.86000000000001</v>
      </c>
      <c r="S24" s="22">
        <v>133.1</v>
      </c>
      <c r="T24" s="22">
        <v>132.76</v>
      </c>
      <c r="U24" s="22">
        <v>129.31</v>
      </c>
      <c r="V24" s="22">
        <v>123.52</v>
      </c>
      <c r="W24" s="22">
        <v>115.93</v>
      </c>
      <c r="X24" s="22">
        <v>99.27</v>
      </c>
      <c r="Y24" s="22">
        <v>89.77</v>
      </c>
    </row>
    <row r="25" spans="1:25" ht="15.75" x14ac:dyDescent="0.2">
      <c r="A25" s="18">
        <v>13</v>
      </c>
      <c r="B25" s="22">
        <v>85.4</v>
      </c>
      <c r="C25" s="22">
        <v>81.45</v>
      </c>
      <c r="D25" s="22">
        <v>78.069999999999993</v>
      </c>
      <c r="E25" s="22">
        <v>77.42</v>
      </c>
      <c r="F25" s="22">
        <v>79.83</v>
      </c>
      <c r="G25" s="22">
        <v>85.44</v>
      </c>
      <c r="H25" s="22">
        <v>89.41</v>
      </c>
      <c r="I25" s="22">
        <v>101.57</v>
      </c>
      <c r="J25" s="22">
        <v>119.42</v>
      </c>
      <c r="K25" s="22">
        <v>122.61</v>
      </c>
      <c r="L25" s="22">
        <v>123.61</v>
      </c>
      <c r="M25" s="22">
        <v>122.88</v>
      </c>
      <c r="N25" s="22">
        <v>125.05</v>
      </c>
      <c r="O25" s="22">
        <v>125.51</v>
      </c>
      <c r="P25" s="22">
        <v>123.31</v>
      </c>
      <c r="Q25" s="22">
        <v>123.5</v>
      </c>
      <c r="R25" s="22">
        <v>124.71</v>
      </c>
      <c r="S25" s="22">
        <v>126.1</v>
      </c>
      <c r="T25" s="22">
        <v>123.16</v>
      </c>
      <c r="U25" s="22">
        <v>122.11</v>
      </c>
      <c r="V25" s="22">
        <v>120.07</v>
      </c>
      <c r="W25" s="22">
        <v>114.1</v>
      </c>
      <c r="X25" s="22">
        <v>94.5</v>
      </c>
      <c r="Y25" s="22">
        <v>89.6</v>
      </c>
    </row>
    <row r="26" spans="1:25" ht="15.75" x14ac:dyDescent="0.2">
      <c r="A26" s="18">
        <v>14</v>
      </c>
      <c r="B26" s="22">
        <v>83.47</v>
      </c>
      <c r="C26" s="22">
        <v>79.760000000000005</v>
      </c>
      <c r="D26" s="22">
        <v>78.63</v>
      </c>
      <c r="E26" s="22">
        <v>78.180000000000007</v>
      </c>
      <c r="F26" s="22">
        <v>78.81</v>
      </c>
      <c r="G26" s="22">
        <v>83.74</v>
      </c>
      <c r="H26" s="22">
        <v>91.43</v>
      </c>
      <c r="I26" s="22">
        <v>108.77</v>
      </c>
      <c r="J26" s="22">
        <v>121.07</v>
      </c>
      <c r="K26" s="22">
        <v>125.71</v>
      </c>
      <c r="L26" s="22">
        <v>126.36</v>
      </c>
      <c r="M26" s="22">
        <v>125.66</v>
      </c>
      <c r="N26" s="22">
        <v>125.51</v>
      </c>
      <c r="O26" s="22">
        <v>125.3</v>
      </c>
      <c r="P26" s="22">
        <v>124.49</v>
      </c>
      <c r="Q26" s="22">
        <v>126.02</v>
      </c>
      <c r="R26" s="22">
        <v>128.19999999999999</v>
      </c>
      <c r="S26" s="22">
        <v>128.09</v>
      </c>
      <c r="T26" s="22">
        <v>127.25</v>
      </c>
      <c r="U26" s="22">
        <v>124.81</v>
      </c>
      <c r="V26" s="22">
        <v>122.74</v>
      </c>
      <c r="W26" s="22">
        <v>111.89</v>
      </c>
      <c r="X26" s="22">
        <v>98.14</v>
      </c>
      <c r="Y26" s="22">
        <v>86.49</v>
      </c>
    </row>
    <row r="27" spans="1:25" ht="15.75" x14ac:dyDescent="0.2">
      <c r="A27" s="18">
        <v>15</v>
      </c>
      <c r="B27" s="22">
        <v>84.94</v>
      </c>
      <c r="C27" s="22">
        <v>82.09</v>
      </c>
      <c r="D27" s="22">
        <v>79.459999999999994</v>
      </c>
      <c r="E27" s="22">
        <v>79.3</v>
      </c>
      <c r="F27" s="22">
        <v>80.349999999999994</v>
      </c>
      <c r="G27" s="22">
        <v>85.06</v>
      </c>
      <c r="H27" s="22">
        <v>89.55</v>
      </c>
      <c r="I27" s="22">
        <v>110.34</v>
      </c>
      <c r="J27" s="22">
        <v>117.4</v>
      </c>
      <c r="K27" s="22">
        <v>123.62</v>
      </c>
      <c r="L27" s="22">
        <v>126.72</v>
      </c>
      <c r="M27" s="22">
        <v>130.06</v>
      </c>
      <c r="N27" s="22">
        <v>125.25</v>
      </c>
      <c r="O27" s="22">
        <v>125.09</v>
      </c>
      <c r="P27" s="22">
        <v>123.75</v>
      </c>
      <c r="Q27" s="22">
        <v>123.42</v>
      </c>
      <c r="R27" s="22">
        <v>131.97999999999999</v>
      </c>
      <c r="S27" s="22">
        <v>129.78</v>
      </c>
      <c r="T27" s="22">
        <v>130.13999999999999</v>
      </c>
      <c r="U27" s="22">
        <v>127.93</v>
      </c>
      <c r="V27" s="22">
        <v>122.07</v>
      </c>
      <c r="W27" s="22">
        <v>110.66</v>
      </c>
      <c r="X27" s="22">
        <v>96.85</v>
      </c>
      <c r="Y27" s="22">
        <v>86.61</v>
      </c>
    </row>
    <row r="28" spans="1:25" ht="15.75" x14ac:dyDescent="0.2">
      <c r="A28" s="18">
        <v>16</v>
      </c>
      <c r="B28" s="22">
        <v>102.62</v>
      </c>
      <c r="C28" s="22">
        <v>91.92</v>
      </c>
      <c r="D28" s="22">
        <v>86.57</v>
      </c>
      <c r="E28" s="22">
        <v>84.05</v>
      </c>
      <c r="F28" s="22">
        <v>85.16</v>
      </c>
      <c r="G28" s="22">
        <v>91.94</v>
      </c>
      <c r="H28" s="22">
        <v>93.76</v>
      </c>
      <c r="I28" s="22">
        <v>103.39</v>
      </c>
      <c r="J28" s="22">
        <v>119.28</v>
      </c>
      <c r="K28" s="22">
        <v>122.92</v>
      </c>
      <c r="L28" s="22">
        <v>123.73</v>
      </c>
      <c r="M28" s="22">
        <v>123.75</v>
      </c>
      <c r="N28" s="22">
        <v>123.64</v>
      </c>
      <c r="O28" s="22">
        <v>123.6</v>
      </c>
      <c r="P28" s="22">
        <v>123.39</v>
      </c>
      <c r="Q28" s="22">
        <v>123.77</v>
      </c>
      <c r="R28" s="22">
        <v>128.9</v>
      </c>
      <c r="S28" s="22">
        <v>136.01</v>
      </c>
      <c r="T28" s="22">
        <v>132.04</v>
      </c>
      <c r="U28" s="22">
        <v>125.89</v>
      </c>
      <c r="V28" s="22">
        <v>125.18</v>
      </c>
      <c r="W28" s="22">
        <v>122.34</v>
      </c>
      <c r="X28" s="22">
        <v>111.93</v>
      </c>
      <c r="Y28" s="22">
        <v>95.67</v>
      </c>
    </row>
    <row r="29" spans="1:25" ht="15.75" x14ac:dyDescent="0.2">
      <c r="A29" s="18">
        <v>17</v>
      </c>
      <c r="B29" s="22">
        <v>84.55</v>
      </c>
      <c r="C29" s="22">
        <v>77.14</v>
      </c>
      <c r="D29" s="22">
        <v>70.83</v>
      </c>
      <c r="E29" s="22">
        <v>68.31</v>
      </c>
      <c r="F29" s="22">
        <v>68.86</v>
      </c>
      <c r="G29" s="22">
        <v>79.13</v>
      </c>
      <c r="H29" s="22">
        <v>84.4</v>
      </c>
      <c r="I29" s="22">
        <v>108.76</v>
      </c>
      <c r="J29" s="22">
        <v>115.52</v>
      </c>
      <c r="K29" s="22">
        <v>116.99</v>
      </c>
      <c r="L29" s="22">
        <v>118.28</v>
      </c>
      <c r="M29" s="22">
        <v>119.55</v>
      </c>
      <c r="N29" s="22">
        <v>119.57</v>
      </c>
      <c r="O29" s="22">
        <v>119.81</v>
      </c>
      <c r="P29" s="22">
        <v>119.62</v>
      </c>
      <c r="Q29" s="22">
        <v>121.43</v>
      </c>
      <c r="R29" s="22">
        <v>127.75</v>
      </c>
      <c r="S29" s="22">
        <v>131.08000000000001</v>
      </c>
      <c r="T29" s="22">
        <v>130.65</v>
      </c>
      <c r="U29" s="22">
        <v>125.99</v>
      </c>
      <c r="V29" s="22">
        <v>122.47</v>
      </c>
      <c r="W29" s="22">
        <v>119.52</v>
      </c>
      <c r="X29" s="22">
        <v>110.77</v>
      </c>
      <c r="Y29" s="22">
        <v>95.88</v>
      </c>
    </row>
    <row r="30" spans="1:25" ht="15.75" x14ac:dyDescent="0.2">
      <c r="A30" s="18">
        <v>18</v>
      </c>
      <c r="B30" s="22">
        <v>107.66</v>
      </c>
      <c r="C30" s="22">
        <v>87.87</v>
      </c>
      <c r="D30" s="22">
        <v>79.52</v>
      </c>
      <c r="E30" s="22">
        <v>78.650000000000006</v>
      </c>
      <c r="F30" s="22">
        <v>79.55</v>
      </c>
      <c r="G30" s="22">
        <v>89.7</v>
      </c>
      <c r="H30" s="22">
        <v>109.29</v>
      </c>
      <c r="I30" s="22">
        <v>110.07</v>
      </c>
      <c r="J30" s="22">
        <v>112.94</v>
      </c>
      <c r="K30" s="22">
        <v>129.05000000000001</v>
      </c>
      <c r="L30" s="22">
        <v>130.68</v>
      </c>
      <c r="M30" s="22">
        <v>129.35</v>
      </c>
      <c r="N30" s="22">
        <v>132.22999999999999</v>
      </c>
      <c r="O30" s="22">
        <v>134</v>
      </c>
      <c r="P30" s="22">
        <v>129.76</v>
      </c>
      <c r="Q30" s="22">
        <v>129.37</v>
      </c>
      <c r="R30" s="22">
        <v>128.91</v>
      </c>
      <c r="S30" s="22">
        <v>129.63</v>
      </c>
      <c r="T30" s="22">
        <v>123.14</v>
      </c>
      <c r="U30" s="22">
        <v>120.15</v>
      </c>
      <c r="V30" s="22">
        <v>114.35</v>
      </c>
      <c r="W30" s="22">
        <v>111.88</v>
      </c>
      <c r="X30" s="22">
        <v>109.89</v>
      </c>
      <c r="Y30" s="22">
        <v>102.67</v>
      </c>
    </row>
    <row r="31" spans="1:25" ht="15.75" x14ac:dyDescent="0.2">
      <c r="A31" s="18">
        <v>19</v>
      </c>
      <c r="B31" s="22">
        <v>102.54</v>
      </c>
      <c r="C31" s="22">
        <v>80.959999999999994</v>
      </c>
      <c r="D31" s="22">
        <v>79.349999999999994</v>
      </c>
      <c r="E31" s="22">
        <v>79.2</v>
      </c>
      <c r="F31" s="22">
        <v>80.94</v>
      </c>
      <c r="G31" s="22">
        <v>91.8</v>
      </c>
      <c r="H31" s="22">
        <v>106.4</v>
      </c>
      <c r="I31" s="22">
        <v>107.5</v>
      </c>
      <c r="J31" s="22">
        <v>112.71</v>
      </c>
      <c r="K31" s="22">
        <v>126.44</v>
      </c>
      <c r="L31" s="22">
        <v>127.11</v>
      </c>
      <c r="M31" s="22">
        <v>125.62</v>
      </c>
      <c r="N31" s="22">
        <v>127.93</v>
      </c>
      <c r="O31" s="22">
        <v>126.53</v>
      </c>
      <c r="P31" s="22">
        <v>125.54</v>
      </c>
      <c r="Q31" s="22">
        <v>125.88</v>
      </c>
      <c r="R31" s="22">
        <v>128.01</v>
      </c>
      <c r="S31" s="22">
        <v>129.47</v>
      </c>
      <c r="T31" s="22">
        <v>127.44</v>
      </c>
      <c r="U31" s="22">
        <v>126.45</v>
      </c>
      <c r="V31" s="22">
        <v>110.33</v>
      </c>
      <c r="W31" s="22">
        <v>108.9</v>
      </c>
      <c r="X31" s="22">
        <v>106.83</v>
      </c>
      <c r="Y31" s="22">
        <v>102.81</v>
      </c>
    </row>
    <row r="32" spans="1:25" ht="15.75" x14ac:dyDescent="0.2">
      <c r="A32" s="18">
        <v>20</v>
      </c>
      <c r="B32" s="22">
        <v>102.75</v>
      </c>
      <c r="C32" s="22">
        <v>88.28</v>
      </c>
      <c r="D32" s="22">
        <v>79.17</v>
      </c>
      <c r="E32" s="22">
        <v>79.27</v>
      </c>
      <c r="F32" s="22">
        <v>79.22</v>
      </c>
      <c r="G32" s="22">
        <v>90.08</v>
      </c>
      <c r="H32" s="22">
        <v>103.22</v>
      </c>
      <c r="I32" s="22">
        <v>104.66</v>
      </c>
      <c r="J32" s="22">
        <v>115.14</v>
      </c>
      <c r="K32" s="22">
        <v>129.28</v>
      </c>
      <c r="L32" s="22">
        <v>130.33000000000001</v>
      </c>
      <c r="M32" s="22">
        <v>129.49</v>
      </c>
      <c r="N32" s="22">
        <v>130.26</v>
      </c>
      <c r="O32" s="22">
        <v>130.07</v>
      </c>
      <c r="P32" s="22">
        <v>130</v>
      </c>
      <c r="Q32" s="22">
        <v>130.09</v>
      </c>
      <c r="R32" s="22">
        <v>130.81</v>
      </c>
      <c r="S32" s="22">
        <v>132.75</v>
      </c>
      <c r="T32" s="22">
        <v>132.18</v>
      </c>
      <c r="U32" s="22">
        <v>131.24</v>
      </c>
      <c r="V32" s="22">
        <v>125.82</v>
      </c>
      <c r="W32" s="22">
        <v>115.75</v>
      </c>
      <c r="X32" s="22">
        <v>104.91</v>
      </c>
      <c r="Y32" s="22">
        <v>96.78</v>
      </c>
    </row>
    <row r="33" spans="1:25" ht="15.75" x14ac:dyDescent="0.2">
      <c r="A33" s="18">
        <v>21</v>
      </c>
      <c r="B33" s="22">
        <v>88.19</v>
      </c>
      <c r="C33" s="22">
        <v>86.8</v>
      </c>
      <c r="D33" s="22">
        <v>78.430000000000007</v>
      </c>
      <c r="E33" s="22">
        <v>78.760000000000005</v>
      </c>
      <c r="F33" s="22">
        <v>80.09</v>
      </c>
      <c r="G33" s="22">
        <v>88.05</v>
      </c>
      <c r="H33" s="22">
        <v>88.92</v>
      </c>
      <c r="I33" s="22">
        <v>99.36</v>
      </c>
      <c r="J33" s="22">
        <v>117.92</v>
      </c>
      <c r="K33" s="22">
        <v>129.16</v>
      </c>
      <c r="L33" s="22">
        <v>130.63999999999999</v>
      </c>
      <c r="M33" s="22">
        <v>129.5</v>
      </c>
      <c r="N33" s="22">
        <v>129.31</v>
      </c>
      <c r="O33" s="22">
        <v>129.56</v>
      </c>
      <c r="P33" s="22">
        <v>128.53</v>
      </c>
      <c r="Q33" s="22">
        <v>127.8</v>
      </c>
      <c r="R33" s="22">
        <v>129.57</v>
      </c>
      <c r="S33" s="22">
        <v>131.08000000000001</v>
      </c>
      <c r="T33" s="22">
        <v>125.34</v>
      </c>
      <c r="U33" s="22">
        <v>123.15</v>
      </c>
      <c r="V33" s="22">
        <v>115.62</v>
      </c>
      <c r="W33" s="22">
        <v>105.39</v>
      </c>
      <c r="X33" s="22">
        <v>92.82</v>
      </c>
      <c r="Y33" s="22">
        <v>90.23</v>
      </c>
    </row>
    <row r="34" spans="1:25" ht="15.75" x14ac:dyDescent="0.2">
      <c r="A34" s="18">
        <v>22</v>
      </c>
      <c r="B34" s="22">
        <v>90.29</v>
      </c>
      <c r="C34" s="22">
        <v>87.02</v>
      </c>
      <c r="D34" s="22">
        <v>79.14</v>
      </c>
      <c r="E34" s="22">
        <v>78.95</v>
      </c>
      <c r="F34" s="22">
        <v>80.77</v>
      </c>
      <c r="G34" s="22">
        <v>89.7</v>
      </c>
      <c r="H34" s="22">
        <v>91.35</v>
      </c>
      <c r="I34" s="22">
        <v>98.75</v>
      </c>
      <c r="J34" s="22">
        <v>118.46</v>
      </c>
      <c r="K34" s="22">
        <v>130.1</v>
      </c>
      <c r="L34" s="22">
        <v>132.09</v>
      </c>
      <c r="M34" s="22">
        <v>130.46</v>
      </c>
      <c r="N34" s="22">
        <v>132.41999999999999</v>
      </c>
      <c r="O34" s="22">
        <v>132.30000000000001</v>
      </c>
      <c r="P34" s="22">
        <v>129.54</v>
      </c>
      <c r="Q34" s="22">
        <v>129.34</v>
      </c>
      <c r="R34" s="22">
        <v>131.13999999999999</v>
      </c>
      <c r="S34" s="22">
        <v>133.08000000000001</v>
      </c>
      <c r="T34" s="22">
        <v>132.37</v>
      </c>
      <c r="U34" s="22">
        <v>129.82</v>
      </c>
      <c r="V34" s="22">
        <v>125.97</v>
      </c>
      <c r="W34" s="22">
        <v>116.61</v>
      </c>
      <c r="X34" s="22">
        <v>97.49</v>
      </c>
      <c r="Y34" s="22">
        <v>92.6</v>
      </c>
    </row>
    <row r="35" spans="1:25" ht="15.75" x14ac:dyDescent="0.2">
      <c r="A35" s="18">
        <v>23</v>
      </c>
      <c r="B35" s="22">
        <v>95.26</v>
      </c>
      <c r="C35" s="22">
        <v>98.14</v>
      </c>
      <c r="D35" s="22">
        <v>82.95</v>
      </c>
      <c r="E35" s="22">
        <v>81.42</v>
      </c>
      <c r="F35" s="22">
        <v>82.33</v>
      </c>
      <c r="G35" s="22">
        <v>88.31</v>
      </c>
      <c r="H35" s="22">
        <v>93.66</v>
      </c>
      <c r="I35" s="22">
        <v>97.55</v>
      </c>
      <c r="J35" s="22">
        <v>100.79</v>
      </c>
      <c r="K35" s="22">
        <v>105.02</v>
      </c>
      <c r="L35" s="22">
        <v>113.12</v>
      </c>
      <c r="M35" s="22">
        <v>115.94</v>
      </c>
      <c r="N35" s="22">
        <v>113.95</v>
      </c>
      <c r="O35" s="22">
        <v>114.14</v>
      </c>
      <c r="P35" s="22">
        <v>115.99</v>
      </c>
      <c r="Q35" s="22">
        <v>113.01</v>
      </c>
      <c r="R35" s="22">
        <v>127.34</v>
      </c>
      <c r="S35" s="22">
        <v>133.44999999999999</v>
      </c>
      <c r="T35" s="22">
        <v>130.19</v>
      </c>
      <c r="U35" s="22">
        <v>120.81</v>
      </c>
      <c r="V35" s="22">
        <v>118.26</v>
      </c>
      <c r="W35" s="22">
        <v>106.34</v>
      </c>
      <c r="X35" s="22">
        <v>101.13</v>
      </c>
      <c r="Y35" s="22">
        <v>95.96</v>
      </c>
    </row>
    <row r="36" spans="1:25" ht="15.75" x14ac:dyDescent="0.2">
      <c r="A36" s="18">
        <v>24</v>
      </c>
      <c r="B36" s="22">
        <v>90.25</v>
      </c>
      <c r="C36" s="22">
        <v>85.09</v>
      </c>
      <c r="D36" s="22">
        <v>75.58</v>
      </c>
      <c r="E36" s="22">
        <v>68.75</v>
      </c>
      <c r="F36" s="22">
        <v>71.55</v>
      </c>
      <c r="G36" s="22">
        <v>73.819999999999993</v>
      </c>
      <c r="H36" s="22">
        <v>81.88</v>
      </c>
      <c r="I36" s="22">
        <v>90.45</v>
      </c>
      <c r="J36" s="22">
        <v>91.11</v>
      </c>
      <c r="K36" s="22">
        <v>92.29</v>
      </c>
      <c r="L36" s="22">
        <v>93.28</v>
      </c>
      <c r="M36" s="22">
        <v>93.87</v>
      </c>
      <c r="N36" s="22">
        <v>93.82</v>
      </c>
      <c r="O36" s="22">
        <v>93.88</v>
      </c>
      <c r="P36" s="22">
        <v>93.99</v>
      </c>
      <c r="Q36" s="22">
        <v>94.26</v>
      </c>
      <c r="R36" s="22">
        <v>108.06</v>
      </c>
      <c r="S36" s="22">
        <v>121.28</v>
      </c>
      <c r="T36" s="22">
        <v>112.94</v>
      </c>
      <c r="U36" s="22">
        <v>104.2</v>
      </c>
      <c r="V36" s="22">
        <v>100.89</v>
      </c>
      <c r="W36" s="22">
        <v>94.14</v>
      </c>
      <c r="X36" s="22">
        <v>92.9</v>
      </c>
      <c r="Y36" s="22">
        <v>91.75</v>
      </c>
    </row>
    <row r="37" spans="1:25" ht="15.75" x14ac:dyDescent="0.2">
      <c r="A37" s="18">
        <v>25</v>
      </c>
      <c r="B37" s="22">
        <v>85.34</v>
      </c>
      <c r="C37" s="22">
        <v>75.72</v>
      </c>
      <c r="D37" s="22">
        <v>69.84</v>
      </c>
      <c r="E37" s="22">
        <v>69.41</v>
      </c>
      <c r="F37" s="22">
        <v>75.959999999999994</v>
      </c>
      <c r="G37" s="22">
        <v>85.04</v>
      </c>
      <c r="H37" s="22">
        <v>96.42</v>
      </c>
      <c r="I37" s="22">
        <v>107.13</v>
      </c>
      <c r="J37" s="22">
        <v>127.57</v>
      </c>
      <c r="K37" s="22">
        <v>132.6</v>
      </c>
      <c r="L37" s="22">
        <v>134.61000000000001</v>
      </c>
      <c r="M37" s="22">
        <v>134.09</v>
      </c>
      <c r="N37" s="22">
        <v>130.22</v>
      </c>
      <c r="O37" s="22">
        <v>132.4</v>
      </c>
      <c r="P37" s="22">
        <v>130.44</v>
      </c>
      <c r="Q37" s="22">
        <v>129.38999999999999</v>
      </c>
      <c r="R37" s="22">
        <v>132.44</v>
      </c>
      <c r="S37" s="22">
        <v>133.26</v>
      </c>
      <c r="T37" s="22">
        <v>131.9</v>
      </c>
      <c r="U37" s="22">
        <v>130.41</v>
      </c>
      <c r="V37" s="22">
        <v>124.49</v>
      </c>
      <c r="W37" s="22">
        <v>109.3</v>
      </c>
      <c r="X37" s="22">
        <v>104.34</v>
      </c>
      <c r="Y37" s="22">
        <v>95.21</v>
      </c>
    </row>
    <row r="38" spans="1:25" ht="15.75" x14ac:dyDescent="0.2">
      <c r="A38" s="18">
        <v>26</v>
      </c>
      <c r="B38" s="22">
        <v>88.18</v>
      </c>
      <c r="C38" s="22">
        <v>80.62</v>
      </c>
      <c r="D38" s="22">
        <v>75.22</v>
      </c>
      <c r="E38" s="22">
        <v>73.28</v>
      </c>
      <c r="F38" s="22">
        <v>78.61</v>
      </c>
      <c r="G38" s="22">
        <v>84.56</v>
      </c>
      <c r="H38" s="22">
        <v>111.45</v>
      </c>
      <c r="I38" s="22">
        <v>113.72</v>
      </c>
      <c r="J38" s="22">
        <v>122.55</v>
      </c>
      <c r="K38" s="22">
        <v>129.1</v>
      </c>
      <c r="L38" s="22">
        <v>130.31</v>
      </c>
      <c r="M38" s="22">
        <v>128.79</v>
      </c>
      <c r="N38" s="22">
        <v>128.1</v>
      </c>
      <c r="O38" s="22">
        <v>128.44999999999999</v>
      </c>
      <c r="P38" s="22">
        <v>127.7</v>
      </c>
      <c r="Q38" s="22">
        <v>127.86</v>
      </c>
      <c r="R38" s="22">
        <v>129.77000000000001</v>
      </c>
      <c r="S38" s="22">
        <v>130.69</v>
      </c>
      <c r="T38" s="22">
        <v>127.49</v>
      </c>
      <c r="U38" s="22">
        <v>123.4</v>
      </c>
      <c r="V38" s="22">
        <v>121.05</v>
      </c>
      <c r="W38" s="22">
        <v>115.56</v>
      </c>
      <c r="X38" s="22">
        <v>110.22</v>
      </c>
      <c r="Y38" s="22">
        <v>94.99</v>
      </c>
    </row>
    <row r="39" spans="1:25" ht="15.75" x14ac:dyDescent="0.2">
      <c r="A39" s="18">
        <v>27</v>
      </c>
      <c r="B39" s="22">
        <v>95.82</v>
      </c>
      <c r="C39" s="22">
        <v>79.25</v>
      </c>
      <c r="D39" s="22">
        <v>74.64</v>
      </c>
      <c r="E39" s="22">
        <v>74.62</v>
      </c>
      <c r="F39" s="22">
        <v>78.510000000000005</v>
      </c>
      <c r="G39" s="22">
        <v>86</v>
      </c>
      <c r="H39" s="22">
        <v>119.69</v>
      </c>
      <c r="I39" s="22">
        <v>122.88</v>
      </c>
      <c r="J39" s="22">
        <v>128.94</v>
      </c>
      <c r="K39" s="22">
        <v>133</v>
      </c>
      <c r="L39" s="22">
        <v>134.71</v>
      </c>
      <c r="M39" s="22">
        <v>132.84</v>
      </c>
      <c r="N39" s="22">
        <v>132.88</v>
      </c>
      <c r="O39" s="22">
        <v>130.69</v>
      </c>
      <c r="P39" s="22">
        <v>129.72999999999999</v>
      </c>
      <c r="Q39" s="22">
        <v>129.37</v>
      </c>
      <c r="R39" s="22">
        <v>133.25</v>
      </c>
      <c r="S39" s="22">
        <v>135.68</v>
      </c>
      <c r="T39" s="22">
        <v>133.81</v>
      </c>
      <c r="U39" s="22">
        <v>130.56</v>
      </c>
      <c r="V39" s="22">
        <v>126.07</v>
      </c>
      <c r="W39" s="22">
        <v>124.15</v>
      </c>
      <c r="X39" s="22">
        <v>117.23</v>
      </c>
      <c r="Y39" s="22">
        <v>94.29</v>
      </c>
    </row>
    <row r="40" spans="1:25" ht="15.75" x14ac:dyDescent="0.2">
      <c r="A40" s="18">
        <v>28</v>
      </c>
      <c r="B40" s="22">
        <v>107.63</v>
      </c>
      <c r="C40" s="22">
        <v>86.85</v>
      </c>
      <c r="D40" s="22">
        <v>82.5</v>
      </c>
      <c r="E40" s="22">
        <v>82.05</v>
      </c>
      <c r="F40" s="22">
        <v>84.09</v>
      </c>
      <c r="G40" s="22">
        <v>92.94</v>
      </c>
      <c r="H40" s="22">
        <v>111.74</v>
      </c>
      <c r="I40" s="22">
        <v>126.38</v>
      </c>
      <c r="J40" s="22">
        <v>129.79</v>
      </c>
      <c r="K40" s="22">
        <v>134.32</v>
      </c>
      <c r="L40" s="22">
        <v>134.68</v>
      </c>
      <c r="M40" s="22">
        <v>133.72</v>
      </c>
      <c r="N40" s="22">
        <v>134.55000000000001</v>
      </c>
      <c r="O40" s="22">
        <v>136.68</v>
      </c>
      <c r="P40" s="22">
        <v>132.37</v>
      </c>
      <c r="Q40" s="22">
        <v>132.32</v>
      </c>
      <c r="R40" s="22">
        <v>136.27000000000001</v>
      </c>
      <c r="S40" s="22">
        <v>137.88</v>
      </c>
      <c r="T40" s="22">
        <v>137.07</v>
      </c>
      <c r="U40" s="22">
        <v>135.13</v>
      </c>
      <c r="V40" s="22">
        <v>130.71</v>
      </c>
      <c r="W40" s="22">
        <v>130.1</v>
      </c>
      <c r="X40" s="22">
        <v>127.21</v>
      </c>
      <c r="Y40" s="22">
        <v>114.81</v>
      </c>
    </row>
    <row r="41" spans="1:25" ht="15.75" x14ac:dyDescent="0.2">
      <c r="A41" s="18">
        <v>29</v>
      </c>
      <c r="B41" s="22">
        <v>97.02</v>
      </c>
      <c r="C41" s="22">
        <v>87.74</v>
      </c>
      <c r="D41" s="22">
        <v>82.85</v>
      </c>
      <c r="E41" s="22">
        <v>82.05</v>
      </c>
      <c r="F41" s="22">
        <v>86.9</v>
      </c>
      <c r="G41" s="22">
        <v>94</v>
      </c>
      <c r="H41" s="22">
        <v>110.92</v>
      </c>
      <c r="I41" s="22">
        <v>125.72</v>
      </c>
      <c r="J41" s="22">
        <v>128.43</v>
      </c>
      <c r="K41" s="22">
        <v>130.01</v>
      </c>
      <c r="L41" s="22">
        <v>130.66999999999999</v>
      </c>
      <c r="M41" s="22">
        <v>130.28</v>
      </c>
      <c r="N41" s="22">
        <v>130.02000000000001</v>
      </c>
      <c r="O41" s="22">
        <v>129.44999999999999</v>
      </c>
      <c r="P41" s="22">
        <v>128.85</v>
      </c>
      <c r="Q41" s="22">
        <v>128.76</v>
      </c>
      <c r="R41" s="22">
        <v>129.72999999999999</v>
      </c>
      <c r="S41" s="22">
        <v>131.97999999999999</v>
      </c>
      <c r="T41" s="22">
        <v>130.88</v>
      </c>
      <c r="U41" s="22">
        <v>130.61000000000001</v>
      </c>
      <c r="V41" s="22">
        <v>129.63</v>
      </c>
      <c r="W41" s="22">
        <v>129.36000000000001</v>
      </c>
      <c r="X41" s="22">
        <v>127.14</v>
      </c>
      <c r="Y41" s="22">
        <v>119.1</v>
      </c>
    </row>
    <row r="42" spans="1:25" s="49" customFormat="1" ht="15.75" x14ac:dyDescent="0.2">
      <c r="A42" s="18">
        <v>30</v>
      </c>
      <c r="B42" s="22">
        <v>106.44</v>
      </c>
      <c r="C42" s="22">
        <v>95.03</v>
      </c>
      <c r="D42" s="22">
        <v>87.69</v>
      </c>
      <c r="E42" s="22">
        <v>85.9</v>
      </c>
      <c r="F42" s="22">
        <v>87.05</v>
      </c>
      <c r="G42" s="22">
        <v>88.06</v>
      </c>
      <c r="H42" s="22">
        <v>93.66</v>
      </c>
      <c r="I42" s="22">
        <v>105.63</v>
      </c>
      <c r="J42" s="22">
        <v>124.9</v>
      </c>
      <c r="K42" s="22">
        <v>128.75</v>
      </c>
      <c r="L42" s="22">
        <v>129.99</v>
      </c>
      <c r="M42" s="22">
        <v>130.37</v>
      </c>
      <c r="N42" s="22">
        <v>130.38</v>
      </c>
      <c r="O42" s="22">
        <v>130.36000000000001</v>
      </c>
      <c r="P42" s="22">
        <v>130.31</v>
      </c>
      <c r="Q42" s="22">
        <v>130.1</v>
      </c>
      <c r="R42" s="22">
        <v>131.72999999999999</v>
      </c>
      <c r="S42" s="22">
        <v>138.97999999999999</v>
      </c>
      <c r="T42" s="22">
        <v>138.16999999999999</v>
      </c>
      <c r="U42" s="22">
        <v>132.91</v>
      </c>
      <c r="V42" s="22">
        <v>132.54</v>
      </c>
      <c r="W42" s="22">
        <v>130.91</v>
      </c>
      <c r="X42" s="22">
        <v>128.59</v>
      </c>
      <c r="Y42" s="22">
        <v>100.61</v>
      </c>
    </row>
    <row r="43" spans="1:25" ht="15.75" x14ac:dyDescent="0.2">
      <c r="A43" s="18">
        <v>31</v>
      </c>
      <c r="B43" s="22">
        <v>100.49</v>
      </c>
      <c r="C43" s="22">
        <v>91.93</v>
      </c>
      <c r="D43" s="22">
        <v>86.26</v>
      </c>
      <c r="E43" s="22">
        <v>83.13</v>
      </c>
      <c r="F43" s="22">
        <v>85.9</v>
      </c>
      <c r="G43" s="22">
        <v>87.37</v>
      </c>
      <c r="H43" s="22">
        <v>92.51</v>
      </c>
      <c r="I43" s="22">
        <v>97.17</v>
      </c>
      <c r="J43" s="22">
        <v>114.04</v>
      </c>
      <c r="K43" s="22">
        <v>126.9</v>
      </c>
      <c r="L43" s="22">
        <v>128.43</v>
      </c>
      <c r="M43" s="22">
        <v>129.11000000000001</v>
      </c>
      <c r="N43" s="22">
        <v>129.1</v>
      </c>
      <c r="O43" s="22">
        <v>129.24</v>
      </c>
      <c r="P43" s="22">
        <v>129.36000000000001</v>
      </c>
      <c r="Q43" s="22">
        <v>129.97999999999999</v>
      </c>
      <c r="R43" s="22">
        <v>131.09</v>
      </c>
      <c r="S43" s="22">
        <v>138.82</v>
      </c>
      <c r="T43" s="22">
        <v>133.81</v>
      </c>
      <c r="U43" s="22">
        <v>131.44</v>
      </c>
      <c r="V43" s="22">
        <v>130.86000000000001</v>
      </c>
      <c r="W43" s="22">
        <v>129.97999999999999</v>
      </c>
      <c r="X43" s="22">
        <v>127.85</v>
      </c>
      <c r="Y43" s="22">
        <v>113.04</v>
      </c>
    </row>
    <row r="45" spans="1:25" ht="19.5" x14ac:dyDescent="0.2">
      <c r="A45" s="1" t="s">
        <v>72</v>
      </c>
      <c r="J45" s="21">
        <v>54527.8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91" t="s">
        <v>71</v>
      </c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3"/>
    </row>
    <row r="12" spans="1:25" ht="31.5" x14ac:dyDescent="0.2">
      <c r="A12" s="90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'3(менее 150кВт)'!B13</f>
        <v>136.75</v>
      </c>
      <c r="C13" s="22">
        <f>'3(менее 150кВт)'!C13</f>
        <v>123.75</v>
      </c>
      <c r="D13" s="22">
        <f>'3(менее 150кВт)'!D13</f>
        <v>119.08</v>
      </c>
      <c r="E13" s="22">
        <f>'3(менее 150кВт)'!E13</f>
        <v>115.85</v>
      </c>
      <c r="F13" s="22">
        <f>'3(менее 150кВт)'!F13</f>
        <v>118.21</v>
      </c>
      <c r="G13" s="22">
        <f>'3(менее 150кВт)'!G13</f>
        <v>133.18</v>
      </c>
      <c r="H13" s="22">
        <f>'3(менее 150кВт)'!H13</f>
        <v>153.37</v>
      </c>
      <c r="I13" s="22">
        <f>'3(менее 150кВт)'!I13</f>
        <v>188.88</v>
      </c>
      <c r="J13" s="22">
        <f>'3(менее 150кВт)'!J13</f>
        <v>194.56</v>
      </c>
      <c r="K13" s="22">
        <f>'3(менее 150кВт)'!K13</f>
        <v>203.37</v>
      </c>
      <c r="L13" s="22">
        <f>'3(менее 150кВт)'!L13</f>
        <v>206.39</v>
      </c>
      <c r="M13" s="22">
        <f>'3(менее 150кВт)'!M13</f>
        <v>203.24</v>
      </c>
      <c r="N13" s="22">
        <f>'3(менее 150кВт)'!N13</f>
        <v>206.87</v>
      </c>
      <c r="O13" s="22">
        <f>'3(менее 150кВт)'!O13</f>
        <v>209.65</v>
      </c>
      <c r="P13" s="22">
        <f>'3(менее 150кВт)'!P13</f>
        <v>202.55</v>
      </c>
      <c r="Q13" s="22">
        <f>'3(менее 150кВт)'!Q13</f>
        <v>202.36</v>
      </c>
      <c r="R13" s="22">
        <f>'3(менее 150кВт)'!R13</f>
        <v>206.43</v>
      </c>
      <c r="S13" s="22">
        <f>'3(менее 150кВт)'!S13</f>
        <v>214.7</v>
      </c>
      <c r="T13" s="22">
        <f>'3(менее 150кВт)'!T13</f>
        <v>208.86</v>
      </c>
      <c r="U13" s="22">
        <f>'3(менее 150кВт)'!U13</f>
        <v>204.64</v>
      </c>
      <c r="V13" s="22">
        <f>'3(менее 150кВт)'!V13</f>
        <v>200.21</v>
      </c>
      <c r="W13" s="22">
        <f>'3(менее 150кВт)'!W13</f>
        <v>194.47</v>
      </c>
      <c r="X13" s="22">
        <f>'3(менее 150кВт)'!X13</f>
        <v>167.72</v>
      </c>
      <c r="Y13" s="22">
        <f>'3(менее 150кВт)'!Y13</f>
        <v>144.09</v>
      </c>
    </row>
    <row r="14" spans="1:25" ht="15.75" x14ac:dyDescent="0.2">
      <c r="A14" s="18">
        <v>2</v>
      </c>
      <c r="B14" s="22">
        <f>'3(менее 150кВт)'!B14</f>
        <v>142.68</v>
      </c>
      <c r="C14" s="22">
        <f>'3(менее 150кВт)'!C14</f>
        <v>137.1</v>
      </c>
      <c r="D14" s="22">
        <f>'3(менее 150кВт)'!D14</f>
        <v>130.94999999999999</v>
      </c>
      <c r="E14" s="22">
        <f>'3(менее 150кВт)'!E14</f>
        <v>128.78</v>
      </c>
      <c r="F14" s="22">
        <f>'3(менее 150кВт)'!F14</f>
        <v>129.06</v>
      </c>
      <c r="G14" s="22">
        <f>'3(менее 150кВт)'!G14</f>
        <v>132.15</v>
      </c>
      <c r="H14" s="22">
        <f>'3(менее 150кВт)'!H14</f>
        <v>140.28</v>
      </c>
      <c r="I14" s="22">
        <f>'3(менее 150кВт)'!I14</f>
        <v>154.43</v>
      </c>
      <c r="J14" s="22">
        <f>'3(менее 150кВт)'!J14</f>
        <v>158.16</v>
      </c>
      <c r="K14" s="22">
        <f>'3(менее 150кВт)'!K14</f>
        <v>182.91</v>
      </c>
      <c r="L14" s="22">
        <f>'3(менее 150кВт)'!L14</f>
        <v>194.67</v>
      </c>
      <c r="M14" s="22">
        <f>'3(менее 150кВт)'!M14</f>
        <v>195.49</v>
      </c>
      <c r="N14" s="22">
        <f>'3(менее 150кВт)'!N14</f>
        <v>193.81</v>
      </c>
      <c r="O14" s="22">
        <f>'3(менее 150кВт)'!O14</f>
        <v>194.88</v>
      </c>
      <c r="P14" s="22">
        <f>'3(менее 150кВт)'!P14</f>
        <v>194.21</v>
      </c>
      <c r="Q14" s="22">
        <f>'3(менее 150кВт)'!Q14</f>
        <v>193.99</v>
      </c>
      <c r="R14" s="22">
        <f>'3(менее 150кВт)'!R14</f>
        <v>204.86</v>
      </c>
      <c r="S14" s="22">
        <f>'3(менее 150кВт)'!S14</f>
        <v>215.58</v>
      </c>
      <c r="T14" s="22">
        <f>'3(менее 150кВт)'!T14</f>
        <v>212.31</v>
      </c>
      <c r="U14" s="22">
        <f>'3(менее 150кВт)'!U14</f>
        <v>202.95</v>
      </c>
      <c r="V14" s="22">
        <f>'3(менее 150кВт)'!V14</f>
        <v>203.76</v>
      </c>
      <c r="W14" s="22">
        <f>'3(менее 150кВт)'!W14</f>
        <v>187.95</v>
      </c>
      <c r="X14" s="22">
        <f>'3(менее 150кВт)'!X14</f>
        <v>158.29</v>
      </c>
      <c r="Y14" s="22">
        <f>'3(менее 150кВт)'!Y14</f>
        <v>143.38999999999999</v>
      </c>
    </row>
    <row r="15" spans="1:25" ht="15.75" x14ac:dyDescent="0.2">
      <c r="A15" s="18">
        <v>3</v>
      </c>
      <c r="B15" s="22">
        <f>'3(менее 150кВт)'!B15</f>
        <v>138.41999999999999</v>
      </c>
      <c r="C15" s="22">
        <f>'3(менее 150кВт)'!C15</f>
        <v>131.56</v>
      </c>
      <c r="D15" s="22">
        <f>'3(менее 150кВт)'!D15</f>
        <v>127.54</v>
      </c>
      <c r="E15" s="22">
        <f>'3(менее 150кВт)'!E15</f>
        <v>125.32</v>
      </c>
      <c r="F15" s="22">
        <f>'3(менее 150кВт)'!F15</f>
        <v>125.75</v>
      </c>
      <c r="G15" s="22">
        <f>'3(менее 150кВт)'!G15</f>
        <v>127.99</v>
      </c>
      <c r="H15" s="22">
        <f>'3(менее 150кВт)'!H15</f>
        <v>130.33000000000001</v>
      </c>
      <c r="I15" s="22">
        <f>'3(менее 150кВт)'!I15</f>
        <v>135.55000000000001</v>
      </c>
      <c r="J15" s="22">
        <f>'3(менее 150кВт)'!J15</f>
        <v>140.01</v>
      </c>
      <c r="K15" s="22">
        <f>'3(менее 150кВт)'!K15</f>
        <v>145.33000000000001</v>
      </c>
      <c r="L15" s="22">
        <f>'3(менее 150кВт)'!L15</f>
        <v>170.34</v>
      </c>
      <c r="M15" s="22">
        <f>'3(менее 150кВт)'!M15</f>
        <v>181.3</v>
      </c>
      <c r="N15" s="22">
        <f>'3(менее 150кВт)'!N15</f>
        <v>182.16</v>
      </c>
      <c r="O15" s="22">
        <f>'3(менее 150кВт)'!O15</f>
        <v>183.91</v>
      </c>
      <c r="P15" s="22">
        <f>'3(менее 150кВт)'!P15</f>
        <v>185.32</v>
      </c>
      <c r="Q15" s="22">
        <f>'3(менее 150кВт)'!Q15</f>
        <v>186.12</v>
      </c>
      <c r="R15" s="22">
        <f>'3(менее 150кВт)'!R15</f>
        <v>196.03</v>
      </c>
      <c r="S15" s="22">
        <f>'3(менее 150кВт)'!S15</f>
        <v>209.59</v>
      </c>
      <c r="T15" s="22">
        <f>'3(менее 150кВт)'!T15</f>
        <v>209.38</v>
      </c>
      <c r="U15" s="22">
        <f>'3(менее 150кВт)'!U15</f>
        <v>202.62</v>
      </c>
      <c r="V15" s="22">
        <f>'3(менее 150кВт)'!V15</f>
        <v>202.58</v>
      </c>
      <c r="W15" s="22">
        <f>'3(менее 150кВт)'!W15</f>
        <v>184.9</v>
      </c>
      <c r="X15" s="22">
        <f>'3(менее 150кВт)'!X15</f>
        <v>145</v>
      </c>
      <c r="Y15" s="22">
        <f>'3(менее 150кВт)'!Y15</f>
        <v>140.08000000000001</v>
      </c>
    </row>
    <row r="16" spans="1:25" ht="15.75" x14ac:dyDescent="0.2">
      <c r="A16" s="18">
        <v>4</v>
      </c>
      <c r="B16" s="22">
        <f>'3(менее 150кВт)'!B16</f>
        <v>138.86000000000001</v>
      </c>
      <c r="C16" s="22">
        <f>'3(менее 150кВт)'!C16</f>
        <v>127.04</v>
      </c>
      <c r="D16" s="22">
        <f>'3(менее 150кВт)'!D16</f>
        <v>121.14</v>
      </c>
      <c r="E16" s="22">
        <f>'3(менее 150кВт)'!E16</f>
        <v>116.89</v>
      </c>
      <c r="F16" s="22">
        <f>'3(менее 150кВт)'!F16</f>
        <v>117.6</v>
      </c>
      <c r="G16" s="22">
        <f>'3(менее 150кВт)'!G16</f>
        <v>132.34</v>
      </c>
      <c r="H16" s="22">
        <f>'3(менее 150кВт)'!H16</f>
        <v>154.59</v>
      </c>
      <c r="I16" s="22">
        <f>'3(менее 150кВт)'!I16</f>
        <v>175.88</v>
      </c>
      <c r="J16" s="22">
        <f>'3(менее 150кВт)'!J16</f>
        <v>198.03</v>
      </c>
      <c r="K16" s="22">
        <f>'3(менее 150кВт)'!K16</f>
        <v>209.06</v>
      </c>
      <c r="L16" s="22">
        <f>'3(менее 150кВт)'!L16</f>
        <v>203.52</v>
      </c>
      <c r="M16" s="22">
        <f>'3(менее 150кВт)'!M16</f>
        <v>209.03</v>
      </c>
      <c r="N16" s="22">
        <f>'3(менее 150кВт)'!N16</f>
        <v>212.38</v>
      </c>
      <c r="O16" s="22">
        <f>'3(менее 150кВт)'!O16</f>
        <v>206.66</v>
      </c>
      <c r="P16" s="22">
        <f>'3(менее 150кВт)'!P16</f>
        <v>205.39</v>
      </c>
      <c r="Q16" s="22">
        <f>'3(менее 150кВт)'!Q16</f>
        <v>208.74</v>
      </c>
      <c r="R16" s="22">
        <f>'3(менее 150кВт)'!R16</f>
        <v>213.48</v>
      </c>
      <c r="S16" s="22">
        <f>'3(менее 150кВт)'!S16</f>
        <v>219.09</v>
      </c>
      <c r="T16" s="22">
        <f>'3(менее 150кВт)'!T16</f>
        <v>214.96</v>
      </c>
      <c r="U16" s="22">
        <f>'3(менее 150кВт)'!U16</f>
        <v>209.03</v>
      </c>
      <c r="V16" s="22">
        <f>'3(менее 150кВт)'!V16</f>
        <v>204.3</v>
      </c>
      <c r="W16" s="22">
        <f>'3(менее 150кВт)'!W16</f>
        <v>195.31</v>
      </c>
      <c r="X16" s="22">
        <f>'3(менее 150кВт)'!X16</f>
        <v>158.84</v>
      </c>
      <c r="Y16" s="22">
        <f>'3(менее 150кВт)'!Y16</f>
        <v>149.85</v>
      </c>
    </row>
    <row r="17" spans="1:25" ht="15.75" x14ac:dyDescent="0.2">
      <c r="A17" s="18">
        <v>5</v>
      </c>
      <c r="B17" s="22">
        <f>'3(менее 150кВт)'!B17</f>
        <v>138.12</v>
      </c>
      <c r="C17" s="22">
        <f>'3(менее 150кВт)'!C17</f>
        <v>128.88</v>
      </c>
      <c r="D17" s="22">
        <f>'3(менее 150кВт)'!D17</f>
        <v>125.14</v>
      </c>
      <c r="E17" s="22">
        <f>'3(менее 150кВт)'!E17</f>
        <v>123.95</v>
      </c>
      <c r="F17" s="22">
        <f>'3(менее 150кВт)'!F17</f>
        <v>124.46</v>
      </c>
      <c r="G17" s="22">
        <f>'3(менее 150кВт)'!G17</f>
        <v>137.56</v>
      </c>
      <c r="H17" s="22">
        <f>'3(менее 150кВт)'!H17</f>
        <v>161.29</v>
      </c>
      <c r="I17" s="22">
        <f>'3(менее 150кВт)'!I17</f>
        <v>165.5</v>
      </c>
      <c r="J17" s="22">
        <f>'3(менее 150кВт)'!J17</f>
        <v>192.46</v>
      </c>
      <c r="K17" s="22">
        <f>'3(менее 150кВт)'!K17</f>
        <v>199.95</v>
      </c>
      <c r="L17" s="22">
        <f>'3(менее 150кВт)'!L17</f>
        <v>201.35</v>
      </c>
      <c r="M17" s="22">
        <f>'3(менее 150кВт)'!M17</f>
        <v>200.09</v>
      </c>
      <c r="N17" s="22">
        <f>'3(менее 150кВт)'!N17</f>
        <v>200.9</v>
      </c>
      <c r="O17" s="22">
        <f>'3(менее 150кВт)'!O17</f>
        <v>201.19</v>
      </c>
      <c r="P17" s="22">
        <f>'3(менее 150кВт)'!P17</f>
        <v>199.22</v>
      </c>
      <c r="Q17" s="22">
        <f>'3(менее 150кВт)'!Q17</f>
        <v>199.16</v>
      </c>
      <c r="R17" s="22">
        <f>'3(менее 150кВт)'!R17</f>
        <v>203.15</v>
      </c>
      <c r="S17" s="22">
        <f>'3(менее 150кВт)'!S17</f>
        <v>206.47</v>
      </c>
      <c r="T17" s="22">
        <f>'3(менее 150кВт)'!T17</f>
        <v>200.67</v>
      </c>
      <c r="U17" s="22">
        <f>'3(менее 150кВт)'!U17</f>
        <v>197.74</v>
      </c>
      <c r="V17" s="22">
        <f>'3(менее 150кВт)'!V17</f>
        <v>193.26</v>
      </c>
      <c r="W17" s="22">
        <f>'3(менее 150кВт)'!W17</f>
        <v>185.95</v>
      </c>
      <c r="X17" s="22">
        <f>'3(менее 150кВт)'!X17</f>
        <v>163.41</v>
      </c>
      <c r="Y17" s="22">
        <f>'3(менее 150кВт)'!Y17</f>
        <v>146.28</v>
      </c>
    </row>
    <row r="18" spans="1:25" ht="15.75" x14ac:dyDescent="0.2">
      <c r="A18" s="18">
        <v>6</v>
      </c>
      <c r="B18" s="22">
        <f>'3(менее 150кВт)'!B18</f>
        <v>130.44999999999999</v>
      </c>
      <c r="C18" s="22">
        <f>'3(менее 150кВт)'!C18</f>
        <v>124.93</v>
      </c>
      <c r="D18" s="22">
        <f>'3(менее 150кВт)'!D18</f>
        <v>123.25</v>
      </c>
      <c r="E18" s="22">
        <f>'3(менее 150кВт)'!E18</f>
        <v>122.49</v>
      </c>
      <c r="F18" s="22">
        <f>'3(менее 150кВт)'!F18</f>
        <v>122.48</v>
      </c>
      <c r="G18" s="22">
        <f>'3(менее 150кВт)'!G18</f>
        <v>131.58000000000001</v>
      </c>
      <c r="H18" s="22">
        <f>'3(менее 150кВт)'!H18</f>
        <v>148.36000000000001</v>
      </c>
      <c r="I18" s="22">
        <f>'3(менее 150кВт)'!I18</f>
        <v>158.31</v>
      </c>
      <c r="J18" s="22">
        <f>'3(менее 150кВт)'!J18</f>
        <v>190.18</v>
      </c>
      <c r="K18" s="22">
        <f>'3(менее 150кВт)'!K18</f>
        <v>199.56</v>
      </c>
      <c r="L18" s="22">
        <f>'3(менее 150кВт)'!L18</f>
        <v>201.11</v>
      </c>
      <c r="M18" s="22">
        <f>'3(менее 150кВт)'!M18</f>
        <v>199.1</v>
      </c>
      <c r="N18" s="22">
        <f>'3(менее 150кВт)'!N18</f>
        <v>202.07</v>
      </c>
      <c r="O18" s="22">
        <f>'3(менее 150кВт)'!O18</f>
        <v>200.05</v>
      </c>
      <c r="P18" s="22">
        <f>'3(менее 150кВт)'!P18</f>
        <v>199.49</v>
      </c>
      <c r="Q18" s="22">
        <f>'3(менее 150кВт)'!Q18</f>
        <v>199.48</v>
      </c>
      <c r="R18" s="22">
        <f>'3(менее 150кВт)'!R18</f>
        <v>202.93</v>
      </c>
      <c r="S18" s="22">
        <f>'3(менее 150кВт)'!S18</f>
        <v>208.04</v>
      </c>
      <c r="T18" s="22">
        <f>'3(менее 150кВт)'!T18</f>
        <v>204.39</v>
      </c>
      <c r="U18" s="22">
        <f>'3(менее 150кВт)'!U18</f>
        <v>198.19</v>
      </c>
      <c r="V18" s="22">
        <f>'3(менее 150кВт)'!V18</f>
        <v>195.08</v>
      </c>
      <c r="W18" s="22">
        <f>'3(менее 150кВт)'!W18</f>
        <v>189.7</v>
      </c>
      <c r="X18" s="22">
        <f>'3(менее 150кВт)'!X18</f>
        <v>148.80000000000001</v>
      </c>
      <c r="Y18" s="22">
        <f>'3(менее 150кВт)'!Y18</f>
        <v>136.11000000000001</v>
      </c>
    </row>
    <row r="19" spans="1:25" ht="15.75" x14ac:dyDescent="0.2">
      <c r="A19" s="18">
        <v>7</v>
      </c>
      <c r="B19" s="22">
        <f>'3(менее 150кВт)'!B19</f>
        <v>132.34</v>
      </c>
      <c r="C19" s="22">
        <f>'3(менее 150кВт)'!C19</f>
        <v>122.74</v>
      </c>
      <c r="D19" s="22">
        <f>'3(менее 150кВт)'!D19</f>
        <v>119.69</v>
      </c>
      <c r="E19" s="22">
        <f>'3(менее 150кВт)'!E19</f>
        <v>115.18</v>
      </c>
      <c r="F19" s="22">
        <f>'3(менее 150кВт)'!F19</f>
        <v>118.46</v>
      </c>
      <c r="G19" s="22">
        <f>'3(менее 150кВт)'!G19</f>
        <v>127.53</v>
      </c>
      <c r="H19" s="22">
        <f>'3(менее 150кВт)'!H19</f>
        <v>138.06</v>
      </c>
      <c r="I19" s="22">
        <f>'3(менее 150кВт)'!I19</f>
        <v>144.83000000000001</v>
      </c>
      <c r="J19" s="22">
        <f>'3(менее 150кВт)'!J19</f>
        <v>181.94</v>
      </c>
      <c r="K19" s="22">
        <f>'3(менее 150кВт)'!K19</f>
        <v>192.53</v>
      </c>
      <c r="L19" s="22">
        <f>'3(менее 150кВт)'!L19</f>
        <v>194.22</v>
      </c>
      <c r="M19" s="22">
        <f>'3(менее 150кВт)'!M19</f>
        <v>192.41</v>
      </c>
      <c r="N19" s="22">
        <f>'3(менее 150кВт)'!N19</f>
        <v>195.86</v>
      </c>
      <c r="O19" s="22">
        <f>'3(менее 150кВт)'!O19</f>
        <v>195.96</v>
      </c>
      <c r="P19" s="22">
        <f>'3(менее 150кВт)'!P19</f>
        <v>191.77</v>
      </c>
      <c r="Q19" s="22">
        <f>'3(менее 150кВт)'!Q19</f>
        <v>192</v>
      </c>
      <c r="R19" s="22">
        <f>'3(менее 150кВт)'!R19</f>
        <v>196.88</v>
      </c>
      <c r="S19" s="22">
        <f>'3(менее 150кВт)'!S19</f>
        <v>207.49</v>
      </c>
      <c r="T19" s="22">
        <f>'3(менее 150кВт)'!T19</f>
        <v>206.07</v>
      </c>
      <c r="U19" s="22">
        <f>'3(менее 150кВт)'!U19</f>
        <v>200.69</v>
      </c>
      <c r="V19" s="22">
        <f>'3(менее 150кВт)'!V19</f>
        <v>196.41</v>
      </c>
      <c r="W19" s="22">
        <f>'3(менее 150кВт)'!W19</f>
        <v>193.37</v>
      </c>
      <c r="X19" s="22">
        <f>'3(менее 150кВт)'!X19</f>
        <v>145.31</v>
      </c>
      <c r="Y19" s="22">
        <f>'3(менее 150кВт)'!Y19</f>
        <v>142.11000000000001</v>
      </c>
    </row>
    <row r="20" spans="1:25" ht="15.75" x14ac:dyDescent="0.2">
      <c r="A20" s="18">
        <v>8</v>
      </c>
      <c r="B20" s="22">
        <f>'3(менее 150кВт)'!B20</f>
        <v>138.38</v>
      </c>
      <c r="C20" s="22">
        <f>'3(менее 150кВт)'!C20</f>
        <v>127.52</v>
      </c>
      <c r="D20" s="22">
        <f>'3(менее 150кВт)'!D20</f>
        <v>126.26</v>
      </c>
      <c r="E20" s="22">
        <f>'3(менее 150кВт)'!E20</f>
        <v>125.95</v>
      </c>
      <c r="F20" s="22">
        <f>'3(менее 150кВт)'!F20</f>
        <v>127.8</v>
      </c>
      <c r="G20" s="22">
        <f>'3(менее 150кВт)'!G20</f>
        <v>139.88</v>
      </c>
      <c r="H20" s="22">
        <f>'3(менее 150кВт)'!H20</f>
        <v>147.44999999999999</v>
      </c>
      <c r="I20" s="22">
        <f>'3(менее 150кВт)'!I20</f>
        <v>158.22999999999999</v>
      </c>
      <c r="J20" s="22">
        <f>'3(менее 150кВт)'!J20</f>
        <v>180.5</v>
      </c>
      <c r="K20" s="22">
        <f>'3(менее 150кВт)'!K20</f>
        <v>192.06</v>
      </c>
      <c r="L20" s="22">
        <f>'3(менее 150кВт)'!L20</f>
        <v>193.43</v>
      </c>
      <c r="M20" s="22">
        <f>'3(менее 150кВт)'!M20</f>
        <v>192.59</v>
      </c>
      <c r="N20" s="22">
        <f>'3(менее 150кВт)'!N20</f>
        <v>195.31</v>
      </c>
      <c r="O20" s="22">
        <f>'3(менее 150кВт)'!O20</f>
        <v>195.31</v>
      </c>
      <c r="P20" s="22">
        <f>'3(менее 150кВт)'!P20</f>
        <v>192.75</v>
      </c>
      <c r="Q20" s="22">
        <f>'3(менее 150кВт)'!Q20</f>
        <v>193.24</v>
      </c>
      <c r="R20" s="22">
        <f>'3(менее 150кВт)'!R20</f>
        <v>197.08</v>
      </c>
      <c r="S20" s="22">
        <f>'3(менее 150кВт)'!S20</f>
        <v>198.43</v>
      </c>
      <c r="T20" s="22">
        <f>'3(менее 150кВт)'!T20</f>
        <v>201.4</v>
      </c>
      <c r="U20" s="22">
        <f>'3(менее 150кВт)'!U20</f>
        <v>196.01</v>
      </c>
      <c r="V20" s="22">
        <f>'3(менее 150кВт)'!V20</f>
        <v>187.06</v>
      </c>
      <c r="W20" s="22">
        <f>'3(менее 150кВт)'!W20</f>
        <v>182.31</v>
      </c>
      <c r="X20" s="22">
        <f>'3(менее 150кВт)'!X20</f>
        <v>154.83000000000001</v>
      </c>
      <c r="Y20" s="22">
        <f>'3(менее 150кВт)'!Y20</f>
        <v>149.76</v>
      </c>
    </row>
    <row r="21" spans="1:25" ht="15.75" x14ac:dyDescent="0.2">
      <c r="A21" s="18">
        <v>9</v>
      </c>
      <c r="B21" s="22">
        <f>'3(менее 150кВт)'!B21</f>
        <v>135.87</v>
      </c>
      <c r="C21" s="22">
        <f>'3(менее 150кВт)'!C21</f>
        <v>130.37</v>
      </c>
      <c r="D21" s="22">
        <f>'3(менее 150кВт)'!D21</f>
        <v>127.05</v>
      </c>
      <c r="E21" s="22">
        <f>'3(менее 150кВт)'!E21</f>
        <v>124.53</v>
      </c>
      <c r="F21" s="22">
        <f>'3(менее 150кВт)'!F21</f>
        <v>126.65</v>
      </c>
      <c r="G21" s="22">
        <f>'3(менее 150кВт)'!G21</f>
        <v>128.12</v>
      </c>
      <c r="H21" s="22">
        <f>'3(менее 150кВт)'!H21</f>
        <v>135.02000000000001</v>
      </c>
      <c r="I21" s="22">
        <f>'3(менее 150кВт)'!I21</f>
        <v>140.27000000000001</v>
      </c>
      <c r="J21" s="22">
        <f>'3(менее 150кВт)'!J21</f>
        <v>152.11000000000001</v>
      </c>
      <c r="K21" s="22">
        <f>'3(менее 150кВт)'!K21</f>
        <v>173.45</v>
      </c>
      <c r="L21" s="22">
        <f>'3(менее 150кВт)'!L21</f>
        <v>185.96</v>
      </c>
      <c r="M21" s="22">
        <f>'3(менее 150кВт)'!M21</f>
        <v>186.7</v>
      </c>
      <c r="N21" s="22">
        <f>'3(менее 150кВт)'!N21</f>
        <v>185.49</v>
      </c>
      <c r="O21" s="22">
        <f>'3(менее 150кВт)'!O21</f>
        <v>185.23</v>
      </c>
      <c r="P21" s="22">
        <f>'3(менее 150кВт)'!P21</f>
        <v>185.7</v>
      </c>
      <c r="Q21" s="22">
        <f>'3(менее 150кВт)'!Q21</f>
        <v>186.71</v>
      </c>
      <c r="R21" s="22">
        <f>'3(менее 150кВт)'!R21</f>
        <v>195.84</v>
      </c>
      <c r="S21" s="22">
        <f>'3(менее 150кВт)'!S21</f>
        <v>205.11</v>
      </c>
      <c r="T21" s="22">
        <f>'3(менее 150кВт)'!T21</f>
        <v>202.83</v>
      </c>
      <c r="U21" s="22">
        <f>'3(менее 150кВт)'!U21</f>
        <v>195.8</v>
      </c>
      <c r="V21" s="22">
        <f>'3(менее 150кВт)'!V21</f>
        <v>185.8</v>
      </c>
      <c r="W21" s="22">
        <f>'3(менее 150кВт)'!W21</f>
        <v>179.17</v>
      </c>
      <c r="X21" s="22">
        <f>'3(менее 150кВт)'!X21</f>
        <v>143.68</v>
      </c>
      <c r="Y21" s="22">
        <f>'3(менее 150кВт)'!Y21</f>
        <v>139.32</v>
      </c>
    </row>
    <row r="22" spans="1:25" ht="15.75" x14ac:dyDescent="0.2">
      <c r="A22" s="18">
        <v>10</v>
      </c>
      <c r="B22" s="22">
        <f>'3(менее 150кВт)'!B22</f>
        <v>136.31</v>
      </c>
      <c r="C22" s="22">
        <f>'3(менее 150кВт)'!C22</f>
        <v>129</v>
      </c>
      <c r="D22" s="22">
        <f>'3(менее 150кВт)'!D22</f>
        <v>124.5</v>
      </c>
      <c r="E22" s="22">
        <f>'3(менее 150кВт)'!E22</f>
        <v>119.46</v>
      </c>
      <c r="F22" s="22">
        <f>'3(менее 150кВт)'!F22</f>
        <v>122.01</v>
      </c>
      <c r="G22" s="22">
        <f>'3(менее 150кВт)'!G22</f>
        <v>124.73</v>
      </c>
      <c r="H22" s="22">
        <f>'3(менее 150кВт)'!H22</f>
        <v>133.16</v>
      </c>
      <c r="I22" s="22">
        <f>'3(менее 150кВт)'!I22</f>
        <v>136.05000000000001</v>
      </c>
      <c r="J22" s="22">
        <f>'3(менее 150кВт)'!J22</f>
        <v>137.78</v>
      </c>
      <c r="K22" s="22">
        <f>'3(менее 150кВт)'!K22</f>
        <v>151.88</v>
      </c>
      <c r="L22" s="22">
        <f>'3(менее 150кВт)'!L22</f>
        <v>165.39</v>
      </c>
      <c r="M22" s="22">
        <f>'3(менее 150кВт)'!M22</f>
        <v>169.22</v>
      </c>
      <c r="N22" s="22">
        <f>'3(менее 150кВт)'!N22</f>
        <v>168.51</v>
      </c>
      <c r="O22" s="22">
        <f>'3(менее 150кВт)'!O22</f>
        <v>168.55</v>
      </c>
      <c r="P22" s="22">
        <f>'3(менее 150кВт)'!P22</f>
        <v>169.74</v>
      </c>
      <c r="Q22" s="22">
        <f>'3(менее 150кВт)'!Q22</f>
        <v>170.15</v>
      </c>
      <c r="R22" s="22">
        <f>'3(менее 150кВт)'!R22</f>
        <v>192.14</v>
      </c>
      <c r="S22" s="22">
        <f>'3(менее 150кВт)'!S22</f>
        <v>200.88</v>
      </c>
      <c r="T22" s="22">
        <f>'3(менее 150кВт)'!T22</f>
        <v>199.84</v>
      </c>
      <c r="U22" s="22">
        <f>'3(менее 150кВт)'!U22</f>
        <v>191.06</v>
      </c>
      <c r="V22" s="22">
        <f>'3(менее 150кВт)'!V22</f>
        <v>188.62</v>
      </c>
      <c r="W22" s="22">
        <f>'3(менее 150кВт)'!W22</f>
        <v>170.97</v>
      </c>
      <c r="X22" s="22">
        <f>'3(менее 150кВт)'!X22</f>
        <v>139.99</v>
      </c>
      <c r="Y22" s="22">
        <f>'3(менее 150кВт)'!Y22</f>
        <v>137.6</v>
      </c>
    </row>
    <row r="23" spans="1:25" ht="15.75" x14ac:dyDescent="0.2">
      <c r="A23" s="18">
        <v>11</v>
      </c>
      <c r="B23" s="22">
        <f>'3(менее 150кВт)'!B23</f>
        <v>134.62</v>
      </c>
      <c r="C23" s="22">
        <f>'3(менее 150кВт)'!C23</f>
        <v>127.71</v>
      </c>
      <c r="D23" s="22">
        <f>'3(менее 150кВт)'!D23</f>
        <v>123.61</v>
      </c>
      <c r="E23" s="22">
        <f>'3(менее 150кВт)'!E23</f>
        <v>123.25</v>
      </c>
      <c r="F23" s="22">
        <f>'3(менее 150кВт)'!F23</f>
        <v>125.9</v>
      </c>
      <c r="G23" s="22">
        <f>'3(менее 150кВт)'!G23</f>
        <v>134.91999999999999</v>
      </c>
      <c r="H23" s="22">
        <f>'3(менее 150кВт)'!H23</f>
        <v>143.47999999999999</v>
      </c>
      <c r="I23" s="22">
        <f>'3(менее 150кВт)'!I23</f>
        <v>172.72</v>
      </c>
      <c r="J23" s="22">
        <f>'3(менее 150кВт)'!J23</f>
        <v>194.24</v>
      </c>
      <c r="K23" s="22">
        <f>'3(менее 150кВт)'!K23</f>
        <v>198.51</v>
      </c>
      <c r="L23" s="22">
        <f>'3(менее 150кВт)'!L23</f>
        <v>199.69</v>
      </c>
      <c r="M23" s="22">
        <f>'3(менее 150кВт)'!M23</f>
        <v>198.16</v>
      </c>
      <c r="N23" s="22">
        <f>'3(менее 150кВт)'!N23</f>
        <v>200.85</v>
      </c>
      <c r="O23" s="22">
        <f>'3(менее 150кВт)'!O23</f>
        <v>201.29</v>
      </c>
      <c r="P23" s="22">
        <f>'3(менее 150кВт)'!P23</f>
        <v>197.83</v>
      </c>
      <c r="Q23" s="22">
        <f>'3(менее 150кВт)'!Q23</f>
        <v>197.77</v>
      </c>
      <c r="R23" s="22">
        <f>'3(менее 150кВт)'!R23</f>
        <v>200.57</v>
      </c>
      <c r="S23" s="22">
        <f>'3(менее 150кВт)'!S23</f>
        <v>204.04</v>
      </c>
      <c r="T23" s="22">
        <f>'3(менее 150кВт)'!T23</f>
        <v>201.18</v>
      </c>
      <c r="U23" s="22">
        <f>'3(менее 150кВт)'!U23</f>
        <v>199.12</v>
      </c>
      <c r="V23" s="22">
        <f>'3(менее 150кВт)'!V23</f>
        <v>195.51</v>
      </c>
      <c r="W23" s="22">
        <f>'3(менее 150кВт)'!W23</f>
        <v>185.17</v>
      </c>
      <c r="X23" s="22">
        <f>'3(менее 150кВт)'!X23</f>
        <v>145.87</v>
      </c>
      <c r="Y23" s="22">
        <f>'3(менее 150кВт)'!Y23</f>
        <v>137.32</v>
      </c>
    </row>
    <row r="24" spans="1:25" ht="15.75" x14ac:dyDescent="0.2">
      <c r="A24" s="18">
        <v>12</v>
      </c>
      <c r="B24" s="22">
        <f>'3(менее 150кВт)'!B24</f>
        <v>132.97999999999999</v>
      </c>
      <c r="C24" s="22">
        <f>'3(менее 150кВт)'!C24</f>
        <v>129.82</v>
      </c>
      <c r="D24" s="22">
        <f>'3(менее 150кВт)'!D24</f>
        <v>127.96</v>
      </c>
      <c r="E24" s="22">
        <f>'3(менее 150кВт)'!E24</f>
        <v>126.39</v>
      </c>
      <c r="F24" s="22">
        <f>'3(менее 150кВт)'!F24</f>
        <v>129.72</v>
      </c>
      <c r="G24" s="22">
        <f>'3(менее 150кВт)'!G24</f>
        <v>135.71</v>
      </c>
      <c r="H24" s="22">
        <f>'3(менее 150кВт)'!H24</f>
        <v>148.83000000000001</v>
      </c>
      <c r="I24" s="22">
        <f>'3(менее 150кВт)'!I24</f>
        <v>163.44</v>
      </c>
      <c r="J24" s="22">
        <f>'3(менее 150кВт)'!J24</f>
        <v>192.64</v>
      </c>
      <c r="K24" s="22">
        <f>'3(менее 150кВт)'!K24</f>
        <v>201.97</v>
      </c>
      <c r="L24" s="22">
        <f>'3(менее 150кВт)'!L24</f>
        <v>203.16</v>
      </c>
      <c r="M24" s="22">
        <f>'3(менее 150кВт)'!M24</f>
        <v>201.3</v>
      </c>
      <c r="N24" s="22">
        <f>'3(менее 150кВт)'!N24</f>
        <v>202.27</v>
      </c>
      <c r="O24" s="22">
        <f>'3(менее 150кВт)'!O24</f>
        <v>202.75</v>
      </c>
      <c r="P24" s="22">
        <f>'3(менее 150кВт)'!P24</f>
        <v>200.93</v>
      </c>
      <c r="Q24" s="22">
        <f>'3(менее 150кВт)'!Q24</f>
        <v>200.96</v>
      </c>
      <c r="R24" s="22">
        <f>'3(менее 150кВт)'!R24</f>
        <v>205.9</v>
      </c>
      <c r="S24" s="22">
        <f>'3(менее 150кВт)'!S24</f>
        <v>212.67</v>
      </c>
      <c r="T24" s="22">
        <f>'3(менее 150кВт)'!T24</f>
        <v>212.13</v>
      </c>
      <c r="U24" s="22">
        <f>'3(менее 150кВт)'!U24</f>
        <v>206.61</v>
      </c>
      <c r="V24" s="22">
        <f>'3(менее 150кВт)'!V24</f>
        <v>197.37</v>
      </c>
      <c r="W24" s="22">
        <f>'3(менее 150кВт)'!W24</f>
        <v>185.24</v>
      </c>
      <c r="X24" s="22">
        <f>'3(менее 150кВт)'!X24</f>
        <v>158.61000000000001</v>
      </c>
      <c r="Y24" s="22">
        <f>'3(менее 150кВт)'!Y24</f>
        <v>143.44</v>
      </c>
    </row>
    <row r="25" spans="1:25" ht="15.75" x14ac:dyDescent="0.2">
      <c r="A25" s="18">
        <v>13</v>
      </c>
      <c r="B25" s="22">
        <f>'3(менее 150кВт)'!B25</f>
        <v>136.44999999999999</v>
      </c>
      <c r="C25" s="22">
        <f>'3(менее 150кВт)'!C25</f>
        <v>130.13999999999999</v>
      </c>
      <c r="D25" s="22">
        <f>'3(менее 150кВт)'!D25</f>
        <v>124.75</v>
      </c>
      <c r="E25" s="22">
        <f>'3(менее 150кВт)'!E25</f>
        <v>123.7</v>
      </c>
      <c r="F25" s="22">
        <f>'3(менее 150кВт)'!F25</f>
        <v>127.55</v>
      </c>
      <c r="G25" s="22">
        <f>'3(менее 150кВт)'!G25</f>
        <v>136.51</v>
      </c>
      <c r="H25" s="22">
        <f>'3(менее 150кВт)'!H25</f>
        <v>142.86000000000001</v>
      </c>
      <c r="I25" s="22">
        <f>'3(менее 150кВт)'!I25</f>
        <v>162.29</v>
      </c>
      <c r="J25" s="22">
        <f>'3(менее 150кВт)'!J25</f>
        <v>190.82</v>
      </c>
      <c r="K25" s="22">
        <f>'3(менее 150кВт)'!K25</f>
        <v>195.91</v>
      </c>
      <c r="L25" s="22">
        <f>'3(менее 150кВт)'!L25</f>
        <v>197.51</v>
      </c>
      <c r="M25" s="22">
        <f>'3(менее 150кВт)'!M25</f>
        <v>196.34</v>
      </c>
      <c r="N25" s="22">
        <f>'3(менее 150кВт)'!N25</f>
        <v>199.82</v>
      </c>
      <c r="O25" s="22">
        <f>'3(менее 150кВт)'!O25</f>
        <v>200.54</v>
      </c>
      <c r="P25" s="22">
        <f>'3(менее 150кВт)'!P25</f>
        <v>197.03</v>
      </c>
      <c r="Q25" s="22">
        <f>'3(менее 150кВт)'!Q25</f>
        <v>197.34</v>
      </c>
      <c r="R25" s="22">
        <f>'3(менее 150кВт)'!R25</f>
        <v>199.27</v>
      </c>
      <c r="S25" s="22">
        <f>'3(менее 150кВт)'!S25</f>
        <v>201.49</v>
      </c>
      <c r="T25" s="22">
        <f>'3(менее 150кВт)'!T25</f>
        <v>196.79</v>
      </c>
      <c r="U25" s="22">
        <f>'3(менее 150кВт)'!U25</f>
        <v>195.11</v>
      </c>
      <c r="V25" s="22">
        <f>'3(менее 150кВт)'!V25</f>
        <v>191.85</v>
      </c>
      <c r="W25" s="22">
        <f>'3(менее 150кВт)'!W25</f>
        <v>182.32</v>
      </c>
      <c r="X25" s="22">
        <f>'3(менее 150кВт)'!X25</f>
        <v>151</v>
      </c>
      <c r="Y25" s="22">
        <f>'3(менее 150кВт)'!Y25</f>
        <v>143.16999999999999</v>
      </c>
    </row>
    <row r="26" spans="1:25" ht="15.75" x14ac:dyDescent="0.2">
      <c r="A26" s="18">
        <v>14</v>
      </c>
      <c r="B26" s="22">
        <f>'3(менее 150кВт)'!B26</f>
        <v>133.37</v>
      </c>
      <c r="C26" s="22">
        <f>'3(менее 150кВт)'!C26</f>
        <v>127.45</v>
      </c>
      <c r="D26" s="22">
        <f>'3(менее 150кВт)'!D26</f>
        <v>125.65</v>
      </c>
      <c r="E26" s="22">
        <f>'3(менее 150кВт)'!E26</f>
        <v>124.92</v>
      </c>
      <c r="F26" s="22">
        <f>'3(менее 150кВт)'!F26</f>
        <v>125.93</v>
      </c>
      <c r="G26" s="22">
        <f>'3(менее 150кВт)'!G26</f>
        <v>133.80000000000001</v>
      </c>
      <c r="H26" s="22">
        <f>'3(менее 150кВт)'!H26</f>
        <v>146.09</v>
      </c>
      <c r="I26" s="22">
        <f>'3(менее 150кВт)'!I26</f>
        <v>173.79</v>
      </c>
      <c r="J26" s="22">
        <f>'3(менее 150кВт)'!J26</f>
        <v>193.44</v>
      </c>
      <c r="K26" s="22">
        <f>'3(менее 150кВт)'!K26</f>
        <v>200.87</v>
      </c>
      <c r="L26" s="22">
        <f>'3(менее 150кВт)'!L26</f>
        <v>201.91</v>
      </c>
      <c r="M26" s="22">
        <f>'3(менее 150кВт)'!M26</f>
        <v>200.78</v>
      </c>
      <c r="N26" s="22">
        <f>'3(менее 150кВт)'!N26</f>
        <v>200.55</v>
      </c>
      <c r="O26" s="22">
        <f>'3(менее 150кВт)'!O26</f>
        <v>200.21</v>
      </c>
      <c r="P26" s="22">
        <f>'3(менее 150кВт)'!P26</f>
        <v>198.91</v>
      </c>
      <c r="Q26" s="22">
        <f>'3(менее 150кВт)'!Q26</f>
        <v>201.35</v>
      </c>
      <c r="R26" s="22">
        <f>'3(менее 150кВт)'!R26</f>
        <v>204.84</v>
      </c>
      <c r="S26" s="22">
        <f>'3(менее 150кВт)'!S26</f>
        <v>204.66</v>
      </c>
      <c r="T26" s="22">
        <f>'3(менее 150кВт)'!T26</f>
        <v>203.33</v>
      </c>
      <c r="U26" s="22">
        <f>'3(менее 150кВт)'!U26</f>
        <v>199.42</v>
      </c>
      <c r="V26" s="22">
        <f>'3(менее 150кВт)'!V26</f>
        <v>196.12</v>
      </c>
      <c r="W26" s="22">
        <f>'3(менее 150кВт)'!W26</f>
        <v>178.79</v>
      </c>
      <c r="X26" s="22">
        <f>'3(менее 150кВт)'!X26</f>
        <v>156.82</v>
      </c>
      <c r="Y26" s="22">
        <f>'3(менее 150кВт)'!Y26</f>
        <v>138.19999999999999</v>
      </c>
    </row>
    <row r="27" spans="1:25" ht="15.75" x14ac:dyDescent="0.2">
      <c r="A27" s="18">
        <v>15</v>
      </c>
      <c r="B27" s="22">
        <f>'3(менее 150кВт)'!B27</f>
        <v>135.72999999999999</v>
      </c>
      <c r="C27" s="22">
        <f>'3(менее 150кВт)'!C27</f>
        <v>131.16999999999999</v>
      </c>
      <c r="D27" s="22">
        <f>'3(менее 150кВт)'!D27</f>
        <v>126.97</v>
      </c>
      <c r="E27" s="22">
        <f>'3(менее 150кВт)'!E27</f>
        <v>126.7</v>
      </c>
      <c r="F27" s="22">
        <f>'3(менее 150кВт)'!F27</f>
        <v>128.38999999999999</v>
      </c>
      <c r="G27" s="22">
        <f>'3(менее 150кВт)'!G27</f>
        <v>135.91</v>
      </c>
      <c r="H27" s="22">
        <f>'3(менее 150кВт)'!H27</f>
        <v>143.09</v>
      </c>
      <c r="I27" s="22">
        <f>'3(менее 150кВт)'!I27</f>
        <v>176.31</v>
      </c>
      <c r="J27" s="22">
        <f>'3(менее 150кВт)'!J27</f>
        <v>187.58</v>
      </c>
      <c r="K27" s="22">
        <f>'3(менее 150кВт)'!K27</f>
        <v>197.52</v>
      </c>
      <c r="L27" s="22">
        <f>'3(менее 150кВт)'!L27</f>
        <v>202.48</v>
      </c>
      <c r="M27" s="22">
        <f>'3(менее 150кВт)'!M27</f>
        <v>207.81</v>
      </c>
      <c r="N27" s="22">
        <f>'3(менее 150кВт)'!N27</f>
        <v>200.13</v>
      </c>
      <c r="O27" s="22">
        <f>'3(менее 150кВт)'!O27</f>
        <v>199.87</v>
      </c>
      <c r="P27" s="22">
        <f>'3(менее 150кВт)'!P27</f>
        <v>197.74</v>
      </c>
      <c r="Q27" s="22">
        <f>'3(менее 150кВт)'!Q27</f>
        <v>197.2</v>
      </c>
      <c r="R27" s="22">
        <f>'3(менее 150кВт)'!R27</f>
        <v>210.89</v>
      </c>
      <c r="S27" s="22">
        <f>'3(менее 150кВт)'!S27</f>
        <v>207.36</v>
      </c>
      <c r="T27" s="22">
        <f>'3(менее 150кВт)'!T27</f>
        <v>207.95</v>
      </c>
      <c r="U27" s="22">
        <f>'3(менее 150кВт)'!U27</f>
        <v>204.41</v>
      </c>
      <c r="V27" s="22">
        <f>'3(менее 150кВт)'!V27</f>
        <v>195.06</v>
      </c>
      <c r="W27" s="22">
        <f>'3(менее 150кВт)'!W27</f>
        <v>176.82</v>
      </c>
      <c r="X27" s="22">
        <f>'3(менее 150кВт)'!X27</f>
        <v>154.76</v>
      </c>
      <c r="Y27" s="22">
        <f>'3(менее 150кВт)'!Y27</f>
        <v>138.38999999999999</v>
      </c>
    </row>
    <row r="28" spans="1:25" ht="15.75" x14ac:dyDescent="0.2">
      <c r="A28" s="18">
        <v>16</v>
      </c>
      <c r="B28" s="22">
        <f>'3(менее 150кВт)'!B28</f>
        <v>163.97</v>
      </c>
      <c r="C28" s="22">
        <f>'3(менее 150кВт)'!C28</f>
        <v>146.88</v>
      </c>
      <c r="D28" s="22">
        <f>'3(менее 150кВт)'!D28</f>
        <v>138.33000000000001</v>
      </c>
      <c r="E28" s="22">
        <f>'3(менее 150кВт)'!E28</f>
        <v>134.30000000000001</v>
      </c>
      <c r="F28" s="22">
        <f>'3(менее 150кВт)'!F28</f>
        <v>136.07</v>
      </c>
      <c r="G28" s="22">
        <f>'3(менее 150кВт)'!G28</f>
        <v>146.91</v>
      </c>
      <c r="H28" s="22">
        <f>'3(менее 150кВт)'!H28</f>
        <v>149.82</v>
      </c>
      <c r="I28" s="22">
        <f>'3(менее 150кВт)'!I28</f>
        <v>165.2</v>
      </c>
      <c r="J28" s="22">
        <f>'3(менее 150кВт)'!J28</f>
        <v>190.6</v>
      </c>
      <c r="K28" s="22">
        <f>'3(менее 150кВт)'!K28</f>
        <v>196.4</v>
      </c>
      <c r="L28" s="22">
        <f>'3(менее 150кВт)'!L28</f>
        <v>197.7</v>
      </c>
      <c r="M28" s="22">
        <f>'3(менее 150кВт)'!M28</f>
        <v>197.73</v>
      </c>
      <c r="N28" s="22">
        <f>'3(менее 150кВт)'!N28</f>
        <v>197.55</v>
      </c>
      <c r="O28" s="22">
        <f>'3(менее 150кВт)'!O28</f>
        <v>197.5</v>
      </c>
      <c r="P28" s="22">
        <f>'3(менее 150кВт)'!P28</f>
        <v>197.15</v>
      </c>
      <c r="Q28" s="22">
        <f>'3(менее 150кВт)'!Q28</f>
        <v>197.77</v>
      </c>
      <c r="R28" s="22">
        <f>'3(менее 150кВт)'!R28</f>
        <v>205.96</v>
      </c>
      <c r="S28" s="22">
        <f>'3(менее 150кВт)'!S28</f>
        <v>217.32</v>
      </c>
      <c r="T28" s="22">
        <f>'3(менее 150кВт)'!T28</f>
        <v>210.99</v>
      </c>
      <c r="U28" s="22">
        <f>'3(менее 150кВт)'!U28</f>
        <v>201.15</v>
      </c>
      <c r="V28" s="22">
        <f>'3(менее 150кВт)'!V28</f>
        <v>200.02</v>
      </c>
      <c r="W28" s="22">
        <f>'3(менее 150кВт)'!W28</f>
        <v>195.47</v>
      </c>
      <c r="X28" s="22">
        <f>'3(менее 150кВт)'!X28</f>
        <v>178.84</v>
      </c>
      <c r="Y28" s="22">
        <f>'3(менее 150кВт)'!Y28</f>
        <v>152.86000000000001</v>
      </c>
    </row>
    <row r="29" spans="1:25" ht="15.75" x14ac:dyDescent="0.2">
      <c r="A29" s="18">
        <v>17</v>
      </c>
      <c r="B29" s="22">
        <f>'3(менее 150кВт)'!B29</f>
        <v>135.1</v>
      </c>
      <c r="C29" s="22">
        <f>'3(менее 150кВт)'!C29</f>
        <v>123.25</v>
      </c>
      <c r="D29" s="22">
        <f>'3(менее 150кВт)'!D29</f>
        <v>113.17</v>
      </c>
      <c r="E29" s="22">
        <f>'3(менее 150кВт)'!E29</f>
        <v>109.14</v>
      </c>
      <c r="F29" s="22">
        <f>'3(менее 150кВт)'!F29</f>
        <v>110.03</v>
      </c>
      <c r="G29" s="22">
        <f>'3(менее 150кВт)'!G29</f>
        <v>126.44</v>
      </c>
      <c r="H29" s="22">
        <f>'3(менее 150кВт)'!H29</f>
        <v>134.86000000000001</v>
      </c>
      <c r="I29" s="22">
        <f>'3(менее 150кВт)'!I29</f>
        <v>173.78</v>
      </c>
      <c r="J29" s="22">
        <f>'3(менее 150кВт)'!J29</f>
        <v>184.58</v>
      </c>
      <c r="K29" s="22">
        <f>'3(менее 150кВт)'!K29</f>
        <v>186.93</v>
      </c>
      <c r="L29" s="22">
        <f>'3(менее 150кВт)'!L29</f>
        <v>188.99</v>
      </c>
      <c r="M29" s="22">
        <f>'3(менее 150кВт)'!M29</f>
        <v>191.03</v>
      </c>
      <c r="N29" s="22">
        <f>'3(менее 150кВт)'!N29</f>
        <v>191.06</v>
      </c>
      <c r="O29" s="22">
        <f>'3(менее 150кВт)'!O29</f>
        <v>191.44</v>
      </c>
      <c r="P29" s="22">
        <f>'3(менее 150кВт)'!P29</f>
        <v>191.14</v>
      </c>
      <c r="Q29" s="22">
        <f>'3(менее 150кВт)'!Q29</f>
        <v>194.03</v>
      </c>
      <c r="R29" s="22">
        <f>'3(менее 150кВт)'!R29</f>
        <v>204.12</v>
      </c>
      <c r="S29" s="22">
        <f>'3(менее 150кВт)'!S29</f>
        <v>209.44</v>
      </c>
      <c r="T29" s="22">
        <f>'3(менее 150кВт)'!T29</f>
        <v>208.76</v>
      </c>
      <c r="U29" s="22">
        <f>'3(менее 150кВт)'!U29</f>
        <v>201.32</v>
      </c>
      <c r="V29" s="22">
        <f>'3(менее 150кВт)'!V29</f>
        <v>195.69</v>
      </c>
      <c r="W29" s="22">
        <f>'3(менее 150кВт)'!W29</f>
        <v>190.98</v>
      </c>
      <c r="X29" s="22">
        <f>'3(менее 150кВт)'!X29</f>
        <v>176.99</v>
      </c>
      <c r="Y29" s="22">
        <f>'3(менее 150кВт)'!Y29</f>
        <v>153.19</v>
      </c>
    </row>
    <row r="30" spans="1:25" ht="15.75" x14ac:dyDescent="0.2">
      <c r="A30" s="18">
        <v>18</v>
      </c>
      <c r="B30" s="22">
        <f>'3(менее 150кВт)'!B30</f>
        <v>172.03</v>
      </c>
      <c r="C30" s="22">
        <f>'3(менее 150кВт)'!C30</f>
        <v>140.41</v>
      </c>
      <c r="D30" s="22">
        <f>'3(менее 150кВт)'!D30</f>
        <v>127.06</v>
      </c>
      <c r="E30" s="22">
        <f>'3(менее 150кВт)'!E30</f>
        <v>125.67</v>
      </c>
      <c r="F30" s="22">
        <f>'3(менее 150кВт)'!F30</f>
        <v>127.12</v>
      </c>
      <c r="G30" s="22">
        <f>'3(менее 150кВт)'!G30</f>
        <v>143.33000000000001</v>
      </c>
      <c r="H30" s="22">
        <f>'3(менее 150кВт)'!H30</f>
        <v>174.63</v>
      </c>
      <c r="I30" s="22">
        <f>'3(менее 150кВт)'!I30</f>
        <v>175.87</v>
      </c>
      <c r="J30" s="22">
        <f>'3(менее 150кВт)'!J30</f>
        <v>180.45</v>
      </c>
      <c r="K30" s="22">
        <f>'3(менее 150кВт)'!K30</f>
        <v>206.21</v>
      </c>
      <c r="L30" s="22">
        <f>'3(менее 150кВт)'!L30</f>
        <v>208.81</v>
      </c>
      <c r="M30" s="22">
        <f>'3(менее 150кВт)'!M30</f>
        <v>206.68</v>
      </c>
      <c r="N30" s="22">
        <f>'3(менее 150кВт)'!N30</f>
        <v>211.28</v>
      </c>
      <c r="O30" s="22">
        <f>'3(менее 150кВт)'!O30</f>
        <v>214.12</v>
      </c>
      <c r="P30" s="22">
        <f>'3(менее 150кВт)'!P30</f>
        <v>207.34</v>
      </c>
      <c r="Q30" s="22">
        <f>'3(менее 150кВт)'!Q30</f>
        <v>206.71</v>
      </c>
      <c r="R30" s="22">
        <f>'3(менее 150кВт)'!R30</f>
        <v>205.98</v>
      </c>
      <c r="S30" s="22">
        <f>'3(менее 150кВт)'!S30</f>
        <v>207.13</v>
      </c>
      <c r="T30" s="22">
        <f>'3(менее 150кВт)'!T30</f>
        <v>196.76</v>
      </c>
      <c r="U30" s="22">
        <f>'3(менее 150кВт)'!U30</f>
        <v>191.98</v>
      </c>
      <c r="V30" s="22">
        <f>'3(менее 150кВт)'!V30</f>
        <v>182.71</v>
      </c>
      <c r="W30" s="22">
        <f>'3(менее 150кВт)'!W30</f>
        <v>178.77</v>
      </c>
      <c r="X30" s="22">
        <f>'3(менее 150кВт)'!X30</f>
        <v>175.59</v>
      </c>
      <c r="Y30" s="22">
        <f>'3(менее 150кВт)'!Y30</f>
        <v>164.06</v>
      </c>
    </row>
    <row r="31" spans="1:25" ht="15.75" x14ac:dyDescent="0.2">
      <c r="A31" s="18">
        <v>19</v>
      </c>
      <c r="B31" s="22">
        <f>'3(менее 150кВт)'!B31</f>
        <v>163.84</v>
      </c>
      <c r="C31" s="22">
        <f>'3(менее 150кВт)'!C31</f>
        <v>129.37</v>
      </c>
      <c r="D31" s="22">
        <f>'3(менее 150кВт)'!D31</f>
        <v>126.79</v>
      </c>
      <c r="E31" s="22">
        <f>'3(менее 150кВт)'!E31</f>
        <v>126.55</v>
      </c>
      <c r="F31" s="22">
        <f>'3(менее 150кВт)'!F31</f>
        <v>129.33000000000001</v>
      </c>
      <c r="G31" s="22">
        <f>'3(менее 150кВт)'!G31</f>
        <v>146.69</v>
      </c>
      <c r="H31" s="22">
        <f>'3(менее 150кВт)'!H31</f>
        <v>170.01</v>
      </c>
      <c r="I31" s="22">
        <f>'3(менее 150кВт)'!I31</f>
        <v>171.77</v>
      </c>
      <c r="J31" s="22">
        <f>'3(менее 150кВт)'!J31</f>
        <v>180.1</v>
      </c>
      <c r="K31" s="22">
        <f>'3(менее 150кВт)'!K31</f>
        <v>202.04</v>
      </c>
      <c r="L31" s="22">
        <f>'3(менее 150кВт)'!L31</f>
        <v>203.1</v>
      </c>
      <c r="M31" s="22">
        <f>'3(менее 150кВт)'!M31</f>
        <v>200.72</v>
      </c>
      <c r="N31" s="22">
        <f>'3(менее 150кВт)'!N31</f>
        <v>204.4</v>
      </c>
      <c r="O31" s="22">
        <f>'3(менее 150кВт)'!O31</f>
        <v>202.18</v>
      </c>
      <c r="P31" s="22">
        <f>'3(менее 150кВт)'!P31</f>
        <v>200.59</v>
      </c>
      <c r="Q31" s="22">
        <f>'3(менее 150кВт)'!Q31</f>
        <v>201.14</v>
      </c>
      <c r="R31" s="22">
        <f>'3(менее 150кВт)'!R31</f>
        <v>204.54</v>
      </c>
      <c r="S31" s="22">
        <f>'3(менее 150кВт)'!S31</f>
        <v>206.88</v>
      </c>
      <c r="T31" s="22">
        <f>'3(менее 150кВт)'!T31</f>
        <v>203.64</v>
      </c>
      <c r="U31" s="22">
        <f>'3(менее 150кВт)'!U31</f>
        <v>202.04</v>
      </c>
      <c r="V31" s="22">
        <f>'3(менее 150кВт)'!V31</f>
        <v>176.3</v>
      </c>
      <c r="W31" s="22">
        <f>'3(менее 150кВт)'!W31</f>
        <v>174.01</v>
      </c>
      <c r="X31" s="22">
        <f>'3(менее 150кВт)'!X31</f>
        <v>170.69</v>
      </c>
      <c r="Y31" s="22">
        <f>'3(менее 150кВт)'!Y31</f>
        <v>164.28</v>
      </c>
    </row>
    <row r="32" spans="1:25" ht="15.75" x14ac:dyDescent="0.2">
      <c r="A32" s="18">
        <v>20</v>
      </c>
      <c r="B32" s="22">
        <f>'3(менее 150кВт)'!B32</f>
        <v>164.18</v>
      </c>
      <c r="C32" s="22">
        <f>'3(менее 150кВт)'!C32</f>
        <v>141.06</v>
      </c>
      <c r="D32" s="22">
        <f>'3(менее 150кВт)'!D32</f>
        <v>126.5</v>
      </c>
      <c r="E32" s="22">
        <f>'3(менее 150кВт)'!E32</f>
        <v>126.66</v>
      </c>
      <c r="F32" s="22">
        <f>'3(менее 150кВт)'!F32</f>
        <v>126.58</v>
      </c>
      <c r="G32" s="22">
        <f>'3(менее 150кВт)'!G32</f>
        <v>143.94</v>
      </c>
      <c r="H32" s="22">
        <f>'3(менее 150кВт)'!H32</f>
        <v>164.93</v>
      </c>
      <c r="I32" s="22">
        <f>'3(менее 150кВт)'!I32</f>
        <v>167.23</v>
      </c>
      <c r="J32" s="22">
        <f>'3(менее 150кВт)'!J32</f>
        <v>183.98</v>
      </c>
      <c r="K32" s="22">
        <f>'3(менее 150кВт)'!K32</f>
        <v>206.58</v>
      </c>
      <c r="L32" s="22">
        <f>'3(менее 150кВт)'!L32</f>
        <v>208.25</v>
      </c>
      <c r="M32" s="22">
        <f>'3(менее 150кВт)'!M32</f>
        <v>206.91</v>
      </c>
      <c r="N32" s="22">
        <f>'3(менее 150кВт)'!N32</f>
        <v>208.14</v>
      </c>
      <c r="O32" s="22">
        <f>'3(менее 150кВт)'!O32</f>
        <v>207.84</v>
      </c>
      <c r="P32" s="22">
        <f>'3(менее 150кВт)'!P32</f>
        <v>207.72</v>
      </c>
      <c r="Q32" s="22">
        <f>'3(менее 150кВт)'!Q32</f>
        <v>207.86</v>
      </c>
      <c r="R32" s="22">
        <f>'3(менее 150кВт)'!R32</f>
        <v>209.02</v>
      </c>
      <c r="S32" s="22">
        <f>'3(менее 150кВт)'!S32</f>
        <v>212.11</v>
      </c>
      <c r="T32" s="22">
        <f>'3(менее 150кВт)'!T32</f>
        <v>211.21</v>
      </c>
      <c r="U32" s="22">
        <f>'3(менее 150кВт)'!U32</f>
        <v>209.7</v>
      </c>
      <c r="V32" s="22">
        <f>'3(менее 150кВт)'!V32</f>
        <v>201.04</v>
      </c>
      <c r="W32" s="22">
        <f>'3(менее 150кВт)'!W32</f>
        <v>184.96</v>
      </c>
      <c r="X32" s="22">
        <f>'3(менее 150кВт)'!X32</f>
        <v>167.62</v>
      </c>
      <c r="Y32" s="22">
        <f>'3(менее 150кВт)'!Y32</f>
        <v>154.63999999999999</v>
      </c>
    </row>
    <row r="33" spans="1:25" ht="15.75" x14ac:dyDescent="0.2">
      <c r="A33" s="18">
        <v>21</v>
      </c>
      <c r="B33" s="22">
        <f>'3(менее 150кВт)'!B33</f>
        <v>140.91</v>
      </c>
      <c r="C33" s="22">
        <f>'3(менее 150кВт)'!C33</f>
        <v>138.69</v>
      </c>
      <c r="D33" s="22">
        <f>'3(менее 150кВт)'!D33</f>
        <v>125.32</v>
      </c>
      <c r="E33" s="22">
        <f>'3(менее 150кВт)'!E33</f>
        <v>125.85</v>
      </c>
      <c r="F33" s="22">
        <f>'3(менее 150кВт)'!F33</f>
        <v>127.97</v>
      </c>
      <c r="G33" s="22">
        <f>'3(менее 150кВт)'!G33</f>
        <v>140.69999999999999</v>
      </c>
      <c r="H33" s="22">
        <f>'3(менее 150кВт)'!H33</f>
        <v>142.08000000000001</v>
      </c>
      <c r="I33" s="22">
        <f>'3(менее 150кВт)'!I33</f>
        <v>158.76</v>
      </c>
      <c r="J33" s="22">
        <f>'3(менее 150кВт)'!J33</f>
        <v>188.41</v>
      </c>
      <c r="K33" s="22">
        <f>'3(менее 150кВт)'!K33</f>
        <v>206.37</v>
      </c>
      <c r="L33" s="22">
        <f>'3(менее 150кВт)'!L33</f>
        <v>208.75</v>
      </c>
      <c r="M33" s="22">
        <f>'3(менее 150кВт)'!M33</f>
        <v>206.91</v>
      </c>
      <c r="N33" s="22">
        <f>'3(менее 150кВт)'!N33</f>
        <v>206.62</v>
      </c>
      <c r="O33" s="22">
        <f>'3(менее 150кВт)'!O33</f>
        <v>207.02</v>
      </c>
      <c r="P33" s="22">
        <f>'3(менее 150кВт)'!P33</f>
        <v>205.37</v>
      </c>
      <c r="Q33" s="22">
        <f>'3(менее 150кВт)'!Q33</f>
        <v>204.21</v>
      </c>
      <c r="R33" s="22">
        <f>'3(менее 150кВт)'!R33</f>
        <v>207.03</v>
      </c>
      <c r="S33" s="22">
        <f>'3(менее 150кВт)'!S33</f>
        <v>209.44</v>
      </c>
      <c r="T33" s="22">
        <f>'3(менее 150кВт)'!T33</f>
        <v>200.27</v>
      </c>
      <c r="U33" s="22">
        <f>'3(менее 150кВт)'!U33</f>
        <v>196.78</v>
      </c>
      <c r="V33" s="22">
        <f>'3(менее 150кВт)'!V33</f>
        <v>184.74</v>
      </c>
      <c r="W33" s="22">
        <f>'3(менее 150кВт)'!W33</f>
        <v>168.4</v>
      </c>
      <c r="X33" s="22">
        <f>'3(менее 150кВт)'!X33</f>
        <v>148.31</v>
      </c>
      <c r="Y33" s="22">
        <f>'3(менее 150кВт)'!Y33</f>
        <v>144.16999999999999</v>
      </c>
    </row>
    <row r="34" spans="1:25" ht="15.75" x14ac:dyDescent="0.2">
      <c r="A34" s="18">
        <v>22</v>
      </c>
      <c r="B34" s="22">
        <f>'3(менее 150кВт)'!B34</f>
        <v>144.26</v>
      </c>
      <c r="C34" s="22">
        <f>'3(менее 150кВт)'!C34</f>
        <v>139.05000000000001</v>
      </c>
      <c r="D34" s="22">
        <f>'3(менее 150кВт)'!D34</f>
        <v>126.45</v>
      </c>
      <c r="E34" s="22">
        <f>'3(менее 150кВт)'!E34</f>
        <v>126.15</v>
      </c>
      <c r="F34" s="22">
        <f>'3(менее 150кВт)'!F34</f>
        <v>129.05000000000001</v>
      </c>
      <c r="G34" s="22">
        <f>'3(менее 150кВт)'!G34</f>
        <v>143.33000000000001</v>
      </c>
      <c r="H34" s="22">
        <f>'3(менее 150кВт)'!H34</f>
        <v>145.97</v>
      </c>
      <c r="I34" s="22">
        <f>'3(менее 150кВт)'!I34</f>
        <v>157.78</v>
      </c>
      <c r="J34" s="22">
        <f>'3(менее 150кВт)'!J34</f>
        <v>189.29</v>
      </c>
      <c r="K34" s="22">
        <f>'3(менее 150кВт)'!K34</f>
        <v>207.88</v>
      </c>
      <c r="L34" s="22">
        <f>'3(менее 150кВт)'!L34</f>
        <v>211.05</v>
      </c>
      <c r="M34" s="22">
        <f>'3(менее 150кВт)'!M34</f>
        <v>208.45</v>
      </c>
      <c r="N34" s="22">
        <f>'3(менее 150кВт)'!N34</f>
        <v>211.59</v>
      </c>
      <c r="O34" s="22">
        <f>'3(менее 150кВт)'!O34</f>
        <v>211.39</v>
      </c>
      <c r="P34" s="22">
        <f>'3(менее 150кВт)'!P34</f>
        <v>206.99</v>
      </c>
      <c r="Q34" s="22">
        <f>'3(менее 150кВт)'!Q34</f>
        <v>206.66</v>
      </c>
      <c r="R34" s="22">
        <f>'3(менее 150кВт)'!R34</f>
        <v>209.55</v>
      </c>
      <c r="S34" s="22">
        <f>'3(менее 150кВт)'!S34</f>
        <v>212.64</v>
      </c>
      <c r="T34" s="22">
        <f>'3(менее 150кВт)'!T34</f>
        <v>211.51</v>
      </c>
      <c r="U34" s="22">
        <f>'3(менее 150кВт)'!U34</f>
        <v>207.43</v>
      </c>
      <c r="V34" s="22">
        <f>'3(менее 150кВт)'!V34</f>
        <v>201.27</v>
      </c>
      <c r="W34" s="22">
        <f>'3(менее 150кВт)'!W34</f>
        <v>186.33</v>
      </c>
      <c r="X34" s="22">
        <f>'3(менее 150кВт)'!X34</f>
        <v>155.78</v>
      </c>
      <c r="Y34" s="22">
        <f>'3(менее 150кВт)'!Y34</f>
        <v>147.94999999999999</v>
      </c>
    </row>
    <row r="35" spans="1:25" ht="15.75" x14ac:dyDescent="0.2">
      <c r="A35" s="18">
        <v>23</v>
      </c>
      <c r="B35" s="22">
        <f>'3(менее 150кВт)'!B35</f>
        <v>152.21</v>
      </c>
      <c r="C35" s="22">
        <f>'3(менее 150кВт)'!C35</f>
        <v>156.81</v>
      </c>
      <c r="D35" s="22">
        <f>'3(менее 150кВт)'!D35</f>
        <v>132.55000000000001</v>
      </c>
      <c r="E35" s="22">
        <f>'3(менее 150кВт)'!E35</f>
        <v>130.1</v>
      </c>
      <c r="F35" s="22">
        <f>'3(менее 150кВт)'!F35</f>
        <v>131.55000000000001</v>
      </c>
      <c r="G35" s="22">
        <f>'3(менее 150кВт)'!G35</f>
        <v>141.1</v>
      </c>
      <c r="H35" s="22">
        <f>'3(менее 150кВт)'!H35</f>
        <v>149.65</v>
      </c>
      <c r="I35" s="22">
        <f>'3(менее 150кВт)'!I35</f>
        <v>155.87</v>
      </c>
      <c r="J35" s="22">
        <f>'3(менее 150кВт)'!J35</f>
        <v>161.05000000000001</v>
      </c>
      <c r="K35" s="22">
        <f>'3(менее 150кВт)'!K35</f>
        <v>167.81</v>
      </c>
      <c r="L35" s="22">
        <f>'3(менее 150кВт)'!L35</f>
        <v>180.75</v>
      </c>
      <c r="M35" s="22">
        <f>'3(менее 150кВт)'!M35</f>
        <v>185.25</v>
      </c>
      <c r="N35" s="22">
        <f>'3(менее 150кВт)'!N35</f>
        <v>182.07</v>
      </c>
      <c r="O35" s="22">
        <f>'3(менее 150кВт)'!O35</f>
        <v>182.37</v>
      </c>
      <c r="P35" s="22">
        <f>'3(менее 150кВт)'!P35</f>
        <v>185.34</v>
      </c>
      <c r="Q35" s="22">
        <f>'3(менее 150кВт)'!Q35</f>
        <v>180.58</v>
      </c>
      <c r="R35" s="22">
        <f>'3(менее 150кВт)'!R35</f>
        <v>203.46</v>
      </c>
      <c r="S35" s="22">
        <f>'3(менее 150кВт)'!S35</f>
        <v>213.23</v>
      </c>
      <c r="T35" s="22">
        <f>'3(менее 150кВт)'!T35</f>
        <v>208.02</v>
      </c>
      <c r="U35" s="22">
        <f>'3(менее 150кВт)'!U35</f>
        <v>193.04</v>
      </c>
      <c r="V35" s="22">
        <f>'3(менее 150кВт)'!V35</f>
        <v>188.96</v>
      </c>
      <c r="W35" s="22">
        <f>'3(менее 150кВт)'!W35</f>
        <v>169.91</v>
      </c>
      <c r="X35" s="22">
        <f>'3(менее 150кВт)'!X35</f>
        <v>161.59</v>
      </c>
      <c r="Y35" s="22">
        <f>'3(менее 150кВт)'!Y35</f>
        <v>153.33000000000001</v>
      </c>
    </row>
    <row r="36" spans="1:25" ht="15.75" x14ac:dyDescent="0.2">
      <c r="A36" s="18">
        <v>24</v>
      </c>
      <c r="B36" s="22">
        <f>'3(менее 150кВт)'!B36</f>
        <v>144.21</v>
      </c>
      <c r="C36" s="22">
        <f>'3(менее 150кВт)'!C36</f>
        <v>135.97</v>
      </c>
      <c r="D36" s="22">
        <f>'3(менее 150кВт)'!D36</f>
        <v>120.77</v>
      </c>
      <c r="E36" s="22">
        <f>'3(менее 150кВт)'!E36</f>
        <v>109.85</v>
      </c>
      <c r="F36" s="22">
        <f>'3(менее 150кВт)'!F36</f>
        <v>114.32</v>
      </c>
      <c r="G36" s="22">
        <f>'3(менее 150кВт)'!G36</f>
        <v>117.96</v>
      </c>
      <c r="H36" s="22">
        <f>'3(менее 150кВт)'!H36</f>
        <v>130.83000000000001</v>
      </c>
      <c r="I36" s="22">
        <f>'3(менее 150кВт)'!I36</f>
        <v>144.53</v>
      </c>
      <c r="J36" s="22">
        <f>'3(менее 150кВт)'!J36</f>
        <v>145.58000000000001</v>
      </c>
      <c r="K36" s="22">
        <f>'3(менее 150кВт)'!K36</f>
        <v>147.46</v>
      </c>
      <c r="L36" s="22">
        <f>'3(менее 150кВт)'!L36</f>
        <v>149.05000000000001</v>
      </c>
      <c r="M36" s="22">
        <f>'3(менее 150кВт)'!M36</f>
        <v>149.99</v>
      </c>
      <c r="N36" s="22">
        <f>'3(менее 150кВт)'!N36</f>
        <v>149.9</v>
      </c>
      <c r="O36" s="22">
        <f>'3(менее 150кВт)'!O36</f>
        <v>150</v>
      </c>
      <c r="P36" s="22">
        <f>'3(менее 150кВт)'!P36</f>
        <v>150.18</v>
      </c>
      <c r="Q36" s="22">
        <f>'3(менее 150кВт)'!Q36</f>
        <v>150.61000000000001</v>
      </c>
      <c r="R36" s="22">
        <f>'3(менее 150кВт)'!R36</f>
        <v>172.67</v>
      </c>
      <c r="S36" s="22">
        <f>'3(менее 150кВт)'!S36</f>
        <v>193.79</v>
      </c>
      <c r="T36" s="22">
        <f>'3(менее 150кВт)'!T36</f>
        <v>180.45</v>
      </c>
      <c r="U36" s="22">
        <f>'3(менее 150кВт)'!U36</f>
        <v>166.5</v>
      </c>
      <c r="V36" s="22">
        <f>'3(менее 150кВт)'!V36</f>
        <v>161.21</v>
      </c>
      <c r="W36" s="22">
        <f>'3(менее 150кВт)'!W36</f>
        <v>150.43</v>
      </c>
      <c r="X36" s="22">
        <f>'3(менее 150кВт)'!X36</f>
        <v>148.44999999999999</v>
      </c>
      <c r="Y36" s="22">
        <f>'3(менее 150кВт)'!Y36</f>
        <v>146.61000000000001</v>
      </c>
    </row>
    <row r="37" spans="1:25" ht="15.75" x14ac:dyDescent="0.2">
      <c r="A37" s="18">
        <v>25</v>
      </c>
      <c r="B37" s="22">
        <f>'3(менее 150кВт)'!B37</f>
        <v>136.36000000000001</v>
      </c>
      <c r="C37" s="22">
        <f>'3(менее 150кВт)'!C37</f>
        <v>120.99</v>
      </c>
      <c r="D37" s="22">
        <f>'3(менее 150кВт)'!D37</f>
        <v>111.59</v>
      </c>
      <c r="E37" s="22">
        <f>'3(менее 150кВт)'!E37</f>
        <v>110.91</v>
      </c>
      <c r="F37" s="22">
        <f>'3(менее 150кВт)'!F37</f>
        <v>121.37</v>
      </c>
      <c r="G37" s="22">
        <f>'3(менее 150кВт)'!G37</f>
        <v>135.88</v>
      </c>
      <c r="H37" s="22">
        <f>'3(менее 150кВт)'!H37</f>
        <v>154.07</v>
      </c>
      <c r="I37" s="22">
        <f>'3(менее 150кВт)'!I37</f>
        <v>171.18</v>
      </c>
      <c r="J37" s="22">
        <f>'3(менее 150кВт)'!J37</f>
        <v>203.84</v>
      </c>
      <c r="K37" s="22">
        <f>'3(менее 150кВт)'!K37</f>
        <v>211.88</v>
      </c>
      <c r="L37" s="22">
        <f>'3(менее 150кВт)'!L37</f>
        <v>215.09</v>
      </c>
      <c r="M37" s="22">
        <f>'3(менее 150кВт)'!M37</f>
        <v>214.25</v>
      </c>
      <c r="N37" s="22">
        <f>'3(менее 150кВт)'!N37</f>
        <v>208.06</v>
      </c>
      <c r="O37" s="22">
        <f>'3(менее 150кВт)'!O37</f>
        <v>211.56</v>
      </c>
      <c r="P37" s="22">
        <f>'3(менее 150кВт)'!P37</f>
        <v>208.42</v>
      </c>
      <c r="Q37" s="22">
        <f>'3(менее 150кВт)'!Q37</f>
        <v>206.75</v>
      </c>
      <c r="R37" s="22">
        <f>'3(менее 150кВт)'!R37</f>
        <v>211.62</v>
      </c>
      <c r="S37" s="22">
        <f>'3(менее 150кВт)'!S37</f>
        <v>212.92</v>
      </c>
      <c r="T37" s="22">
        <f>'3(менее 150кВт)'!T37</f>
        <v>210.76</v>
      </c>
      <c r="U37" s="22">
        <f>'3(менее 150кВт)'!U37</f>
        <v>208.38</v>
      </c>
      <c r="V37" s="22">
        <f>'3(менее 150кВт)'!V37</f>
        <v>198.92</v>
      </c>
      <c r="W37" s="22">
        <f>'3(менее 150кВт)'!W37</f>
        <v>174.65</v>
      </c>
      <c r="X37" s="22">
        <f>'3(менее 150кВт)'!X37</f>
        <v>166.71</v>
      </c>
      <c r="Y37" s="22">
        <f>'3(менее 150кВт)'!Y37</f>
        <v>152.12</v>
      </c>
    </row>
    <row r="38" spans="1:25" ht="15.75" x14ac:dyDescent="0.2">
      <c r="A38" s="18">
        <v>26</v>
      </c>
      <c r="B38" s="22">
        <f>'3(менее 150кВт)'!B38</f>
        <v>140.9</v>
      </c>
      <c r="C38" s="22">
        <f>'3(менее 150кВт)'!C38</f>
        <v>128.82</v>
      </c>
      <c r="D38" s="22">
        <f>'3(менее 150кВт)'!D38</f>
        <v>120.19</v>
      </c>
      <c r="E38" s="22">
        <f>'3(менее 150кВт)'!E38</f>
        <v>117.09</v>
      </c>
      <c r="F38" s="22">
        <f>'3(менее 150кВт)'!F38</f>
        <v>125.6</v>
      </c>
      <c r="G38" s="22">
        <f>'3(менее 150кВт)'!G38</f>
        <v>135.11000000000001</v>
      </c>
      <c r="H38" s="22">
        <f>'3(менее 150кВт)'!H38</f>
        <v>178.08</v>
      </c>
      <c r="I38" s="22">
        <f>'3(менее 150кВт)'!I38</f>
        <v>181.7</v>
      </c>
      <c r="J38" s="22">
        <f>'3(менее 150кВт)'!J38</f>
        <v>195.82</v>
      </c>
      <c r="K38" s="22">
        <f>'3(менее 150кВт)'!K38</f>
        <v>206.28</v>
      </c>
      <c r="L38" s="22">
        <f>'3(менее 150кВт)'!L38</f>
        <v>208.22</v>
      </c>
      <c r="M38" s="22">
        <f>'3(менее 150кВт)'!M38</f>
        <v>205.79</v>
      </c>
      <c r="N38" s="22">
        <f>'3(менее 150кВт)'!N38</f>
        <v>204.68</v>
      </c>
      <c r="O38" s="22">
        <f>'3(менее 150кВт)'!O38</f>
        <v>205.24</v>
      </c>
      <c r="P38" s="22">
        <f>'3(менее 150кВт)'!P38</f>
        <v>204.04</v>
      </c>
      <c r="Q38" s="22">
        <f>'3(менее 150кВт)'!Q38</f>
        <v>204.31</v>
      </c>
      <c r="R38" s="22">
        <f>'3(менее 150кВт)'!R38</f>
        <v>207.35</v>
      </c>
      <c r="S38" s="22">
        <f>'3(менее 150кВт)'!S38</f>
        <v>208.82</v>
      </c>
      <c r="T38" s="22">
        <f>'3(менее 150кВт)'!T38</f>
        <v>203.72</v>
      </c>
      <c r="U38" s="22">
        <f>'3(менее 150кВт)'!U38</f>
        <v>197.17</v>
      </c>
      <c r="V38" s="22">
        <f>'3(менее 150кВт)'!V38</f>
        <v>193.41</v>
      </c>
      <c r="W38" s="22">
        <f>'3(менее 150кВт)'!W38</f>
        <v>184.64</v>
      </c>
      <c r="X38" s="22">
        <f>'3(менее 150кВт)'!X38</f>
        <v>176.11</v>
      </c>
      <c r="Y38" s="22">
        <f>'3(менее 150кВт)'!Y38</f>
        <v>151.79</v>
      </c>
    </row>
    <row r="39" spans="1:25" ht="15.75" x14ac:dyDescent="0.2">
      <c r="A39" s="18">
        <v>27</v>
      </c>
      <c r="B39" s="22">
        <f>'3(менее 150кВт)'!B39</f>
        <v>153.11000000000001</v>
      </c>
      <c r="C39" s="22">
        <f>'3(менее 150кВт)'!C39</f>
        <v>126.62</v>
      </c>
      <c r="D39" s="22">
        <f>'3(менее 150кВт)'!D39</f>
        <v>119.26</v>
      </c>
      <c r="E39" s="22">
        <f>'3(менее 150кВт)'!E39</f>
        <v>119.23</v>
      </c>
      <c r="F39" s="22">
        <f>'3(менее 150кВт)'!F39</f>
        <v>125.45</v>
      </c>
      <c r="G39" s="22">
        <f>'3(менее 150кВт)'!G39</f>
        <v>137.41999999999999</v>
      </c>
      <c r="H39" s="22">
        <f>'3(менее 150кВт)'!H39</f>
        <v>191.25</v>
      </c>
      <c r="I39" s="22">
        <f>'3(менее 150кВт)'!I39</f>
        <v>196.34</v>
      </c>
      <c r="J39" s="22">
        <f>'3(менее 150кВт)'!J39</f>
        <v>206.02</v>
      </c>
      <c r="K39" s="22">
        <f>'3(менее 150кВт)'!K39</f>
        <v>212.52</v>
      </c>
      <c r="L39" s="22">
        <f>'3(менее 150кВт)'!L39</f>
        <v>215.25</v>
      </c>
      <c r="M39" s="22">
        <f>'3(менее 150кВт)'!M39</f>
        <v>212.26</v>
      </c>
      <c r="N39" s="22">
        <f>'3(менее 150кВт)'!N39</f>
        <v>212.33</v>
      </c>
      <c r="O39" s="22">
        <f>'3(менее 150кВт)'!O39</f>
        <v>208.83</v>
      </c>
      <c r="P39" s="22">
        <f>'3(менее 150кВт)'!P39</f>
        <v>207.29</v>
      </c>
      <c r="Q39" s="22">
        <f>'3(менее 150кВт)'!Q39</f>
        <v>206.72</v>
      </c>
      <c r="R39" s="22">
        <f>'3(менее 150кВт)'!R39</f>
        <v>212.91</v>
      </c>
      <c r="S39" s="22">
        <f>'3(менее 150кВт)'!S39</f>
        <v>216.79</v>
      </c>
      <c r="T39" s="22">
        <f>'3(менее 150кВт)'!T39</f>
        <v>213.8</v>
      </c>
      <c r="U39" s="22">
        <f>'3(менее 150кВт)'!U39</f>
        <v>208.62</v>
      </c>
      <c r="V39" s="22">
        <f>'3(менее 150кВт)'!V39</f>
        <v>201.44</v>
      </c>
      <c r="W39" s="22">
        <f>'3(менее 150кВт)'!W39</f>
        <v>198.37</v>
      </c>
      <c r="X39" s="22">
        <f>'3(менее 150кВт)'!X39</f>
        <v>187.31</v>
      </c>
      <c r="Y39" s="22">
        <f>'3(менее 150кВт)'!Y39</f>
        <v>150.66</v>
      </c>
    </row>
    <row r="40" spans="1:25" ht="15.75" x14ac:dyDescent="0.2">
      <c r="A40" s="18">
        <v>28</v>
      </c>
      <c r="B40" s="22">
        <f>'3(менее 150кВт)'!B40</f>
        <v>171.97</v>
      </c>
      <c r="C40" s="22">
        <f>'3(менее 150кВт)'!C40</f>
        <v>138.78</v>
      </c>
      <c r="D40" s="22">
        <f>'3(менее 150кВт)'!D40</f>
        <v>131.83000000000001</v>
      </c>
      <c r="E40" s="22">
        <f>'3(менее 150кВт)'!E40</f>
        <v>131.1</v>
      </c>
      <c r="F40" s="22">
        <f>'3(менее 150кВт)'!F40</f>
        <v>134.36000000000001</v>
      </c>
      <c r="G40" s="22">
        <f>'3(менее 150кВт)'!G40</f>
        <v>148.51</v>
      </c>
      <c r="H40" s="22">
        <f>'3(менее 150кВт)'!H40</f>
        <v>178.54</v>
      </c>
      <c r="I40" s="22">
        <f>'3(менее 150кВт)'!I40</f>
        <v>201.94</v>
      </c>
      <c r="J40" s="22">
        <f>'3(менее 150кВт)'!J40</f>
        <v>207.38</v>
      </c>
      <c r="K40" s="22">
        <f>'3(менее 150кВт)'!K40</f>
        <v>214.62</v>
      </c>
      <c r="L40" s="22">
        <f>'3(менее 150кВт)'!L40</f>
        <v>215.2</v>
      </c>
      <c r="M40" s="22">
        <f>'3(менее 150кВт)'!M40</f>
        <v>213.66</v>
      </c>
      <c r="N40" s="22">
        <f>'3(менее 150кВт)'!N40</f>
        <v>214.99</v>
      </c>
      <c r="O40" s="22">
        <f>'3(менее 150кВт)'!O40</f>
        <v>218.4</v>
      </c>
      <c r="P40" s="22">
        <f>'3(менее 150кВт)'!P40</f>
        <v>211.51</v>
      </c>
      <c r="Q40" s="22">
        <f>'3(менее 150кВт)'!Q40</f>
        <v>211.43</v>
      </c>
      <c r="R40" s="22">
        <f>'3(менее 150кВт)'!R40</f>
        <v>217.74</v>
      </c>
      <c r="S40" s="22">
        <f>'3(менее 150кВт)'!S40</f>
        <v>220.31</v>
      </c>
      <c r="T40" s="22">
        <f>'3(менее 150кВт)'!T40</f>
        <v>219.02</v>
      </c>
      <c r="U40" s="22">
        <f>'3(менее 150кВт)'!U40</f>
        <v>215.92</v>
      </c>
      <c r="V40" s="22">
        <f>'3(менее 150кВт)'!V40</f>
        <v>208.85</v>
      </c>
      <c r="W40" s="22">
        <f>'3(менее 150кВт)'!W40</f>
        <v>207.88</v>
      </c>
      <c r="X40" s="22">
        <f>'3(менее 150кВт)'!X40</f>
        <v>203.26</v>
      </c>
      <c r="Y40" s="22">
        <f>'3(менее 150кВт)'!Y40</f>
        <v>183.44</v>
      </c>
    </row>
    <row r="41" spans="1:25" ht="15.75" x14ac:dyDescent="0.2">
      <c r="A41" s="18">
        <v>29</v>
      </c>
      <c r="B41" s="22">
        <f>'3(менее 150кВт)'!B41</f>
        <v>155.02000000000001</v>
      </c>
      <c r="C41" s="22">
        <f>'3(менее 150кВт)'!C41</f>
        <v>140.19</v>
      </c>
      <c r="D41" s="22">
        <f>'3(менее 150кВт)'!D41</f>
        <v>132.38</v>
      </c>
      <c r="E41" s="22">
        <f>'3(менее 150кВт)'!E41</f>
        <v>131.11000000000001</v>
      </c>
      <c r="F41" s="22">
        <f>'3(менее 150кВт)'!F41</f>
        <v>138.85</v>
      </c>
      <c r="G41" s="22">
        <f>'3(менее 150кВт)'!G41</f>
        <v>150.19</v>
      </c>
      <c r="H41" s="22">
        <f>'3(менее 150кВт)'!H41</f>
        <v>177.23</v>
      </c>
      <c r="I41" s="22">
        <f>'3(менее 150кВт)'!I41</f>
        <v>200.88</v>
      </c>
      <c r="J41" s="22">
        <f>'3(менее 150кВт)'!J41</f>
        <v>205.21</v>
      </c>
      <c r="K41" s="22">
        <f>'3(менее 150кВт)'!K41</f>
        <v>207.74</v>
      </c>
      <c r="L41" s="22">
        <f>'3(менее 150кВт)'!L41</f>
        <v>208.79</v>
      </c>
      <c r="M41" s="22">
        <f>'3(менее 150кВт)'!M41</f>
        <v>208.17</v>
      </c>
      <c r="N41" s="22">
        <f>'3(менее 150кВт)'!N41</f>
        <v>207.75</v>
      </c>
      <c r="O41" s="22">
        <f>'3(менее 150кВт)'!O41</f>
        <v>206.84</v>
      </c>
      <c r="P41" s="22">
        <f>'3(менее 150кВт)'!P41</f>
        <v>205.88</v>
      </c>
      <c r="Q41" s="22">
        <f>'3(менее 150кВт)'!Q41</f>
        <v>205.74</v>
      </c>
      <c r="R41" s="22">
        <f>'3(менее 150кВт)'!R41</f>
        <v>207.28</v>
      </c>
      <c r="S41" s="22">
        <f>'3(менее 150кВт)'!S41</f>
        <v>210.88</v>
      </c>
      <c r="T41" s="22">
        <f>'3(менее 150кВт)'!T41</f>
        <v>209.13</v>
      </c>
      <c r="U41" s="22">
        <f>'3(менее 150кВт)'!U41</f>
        <v>208.69</v>
      </c>
      <c r="V41" s="22">
        <f>'3(менее 150кВт)'!V41</f>
        <v>207.12</v>
      </c>
      <c r="W41" s="22">
        <f>'3(менее 150кВт)'!W41</f>
        <v>206.71</v>
      </c>
      <c r="X41" s="22">
        <f>'3(менее 150кВт)'!X41</f>
        <v>203.15</v>
      </c>
      <c r="Y41" s="22">
        <f>'3(менее 150кВт)'!Y41</f>
        <v>190.3</v>
      </c>
    </row>
    <row r="42" spans="1:25" s="49" customFormat="1" ht="15.75" x14ac:dyDescent="0.2">
      <c r="A42" s="18">
        <v>30</v>
      </c>
      <c r="B42" s="22">
        <f>'3(менее 150кВт)'!B42</f>
        <v>170.07</v>
      </c>
      <c r="C42" s="22">
        <f>'3(менее 150кВт)'!C42</f>
        <v>151.85</v>
      </c>
      <c r="D42" s="22">
        <f>'3(менее 150кВт)'!D42</f>
        <v>140.11000000000001</v>
      </c>
      <c r="E42" s="22">
        <f>'3(менее 150кВт)'!E42</f>
        <v>137.25</v>
      </c>
      <c r="F42" s="22">
        <f>'3(менее 150кВт)'!F42</f>
        <v>139.09</v>
      </c>
      <c r="G42" s="22">
        <f>'3(менее 150кВт)'!G42</f>
        <v>140.69999999999999</v>
      </c>
      <c r="H42" s="22">
        <f>'3(менее 150кВт)'!H42</f>
        <v>149.66</v>
      </c>
      <c r="I42" s="22">
        <f>'3(менее 150кВт)'!I42</f>
        <v>168.79</v>
      </c>
      <c r="J42" s="22">
        <f>'3(менее 150кВт)'!J42</f>
        <v>199.58</v>
      </c>
      <c r="K42" s="22">
        <f>'3(менее 150кВт)'!K42</f>
        <v>205.73</v>
      </c>
      <c r="L42" s="22">
        <f>'3(менее 150кВт)'!L42</f>
        <v>207.7</v>
      </c>
      <c r="M42" s="22">
        <f>'3(менее 150кВт)'!M42</f>
        <v>208.31</v>
      </c>
      <c r="N42" s="22">
        <f>'3(менее 150кВт)'!N42</f>
        <v>208.32</v>
      </c>
      <c r="O42" s="22">
        <f>'3(менее 150кВт)'!O42</f>
        <v>208.29</v>
      </c>
      <c r="P42" s="22">
        <f>'3(менее 150кВт)'!P42</f>
        <v>208.22</v>
      </c>
      <c r="Q42" s="22">
        <f>'3(менее 150кВт)'!Q42</f>
        <v>207.88</v>
      </c>
      <c r="R42" s="22">
        <f>'3(менее 150кВт)'!R42</f>
        <v>210.48</v>
      </c>
      <c r="S42" s="22">
        <f>'3(менее 150кВт)'!S42</f>
        <v>222.08</v>
      </c>
      <c r="T42" s="22">
        <f>'3(менее 150кВт)'!T42</f>
        <v>220.77</v>
      </c>
      <c r="U42" s="22">
        <f>'3(менее 150кВт)'!U42</f>
        <v>212.38</v>
      </c>
      <c r="V42" s="22">
        <f>'3(менее 150кВт)'!V42</f>
        <v>211.77</v>
      </c>
      <c r="W42" s="22">
        <f>'3(менее 150кВт)'!W42</f>
        <v>209.18</v>
      </c>
      <c r="X42" s="22">
        <f>'3(менее 150кВт)'!X42</f>
        <v>205.47</v>
      </c>
      <c r="Y42" s="22">
        <f>'3(менее 150кВт)'!Y42</f>
        <v>160.76</v>
      </c>
    </row>
    <row r="43" spans="1:25" ht="15.75" x14ac:dyDescent="0.2">
      <c r="A43" s="18">
        <v>31</v>
      </c>
      <c r="B43" s="22">
        <f>'3(менее 150кВт)'!B43</f>
        <v>160.56</v>
      </c>
      <c r="C43" s="22">
        <f>'3(менее 150кВт)'!C43</f>
        <v>146.88999999999999</v>
      </c>
      <c r="D43" s="22">
        <f>'3(менее 150кВт)'!D43</f>
        <v>137.82</v>
      </c>
      <c r="E43" s="22">
        <f>'3(менее 150кВт)'!E43</f>
        <v>132.83000000000001</v>
      </c>
      <c r="F43" s="22">
        <f>'3(менее 150кВт)'!F43</f>
        <v>137.25</v>
      </c>
      <c r="G43" s="22">
        <f>'3(менее 150кВт)'!G43</f>
        <v>139.6</v>
      </c>
      <c r="H43" s="22">
        <f>'3(менее 150кВт)'!H43</f>
        <v>147.82</v>
      </c>
      <c r="I43" s="22">
        <f>'3(менее 150кВт)'!I43</f>
        <v>155.27000000000001</v>
      </c>
      <c r="J43" s="22">
        <f>'3(менее 150кВт)'!J43</f>
        <v>182.22</v>
      </c>
      <c r="K43" s="22">
        <f>'3(менее 150кВт)'!K43</f>
        <v>202.77</v>
      </c>
      <c r="L43" s="22">
        <f>'3(менее 150кВт)'!L43</f>
        <v>205.21</v>
      </c>
      <c r="M43" s="22">
        <f>'3(менее 150кВт)'!M43</f>
        <v>206.3</v>
      </c>
      <c r="N43" s="22">
        <f>'3(менее 150кВт)'!N43</f>
        <v>206.29</v>
      </c>
      <c r="O43" s="22">
        <f>'3(менее 150кВт)'!O43</f>
        <v>206.5</v>
      </c>
      <c r="P43" s="22">
        <f>'3(менее 150кВт)'!P43</f>
        <v>206.7</v>
      </c>
      <c r="Q43" s="22">
        <f>'3(менее 150кВт)'!Q43</f>
        <v>207.69</v>
      </c>
      <c r="R43" s="22">
        <f>'3(менее 150кВт)'!R43</f>
        <v>209.47</v>
      </c>
      <c r="S43" s="22">
        <f>'3(менее 150кВт)'!S43</f>
        <v>221.81</v>
      </c>
      <c r="T43" s="22">
        <f>'3(менее 150кВт)'!T43</f>
        <v>213.82</v>
      </c>
      <c r="U43" s="22">
        <f>'3(менее 150кВт)'!U43</f>
        <v>210.03</v>
      </c>
      <c r="V43" s="22">
        <f>'3(менее 150кВт)'!V43</f>
        <v>209.09</v>
      </c>
      <c r="W43" s="22">
        <f>'3(менее 150кВт)'!W43</f>
        <v>207.68</v>
      </c>
      <c r="X43" s="22">
        <f>'3(менее 150кВт)'!X43</f>
        <v>204.28</v>
      </c>
      <c r="Y43" s="22">
        <f>'3(менее 150кВт)'!Y43</f>
        <v>180.62</v>
      </c>
    </row>
    <row r="44" spans="1:25" s="40" customFormat="1" ht="15.75" x14ac:dyDescent="0.2">
      <c r="A44" s="9"/>
      <c r="B44" s="49"/>
      <c r="C44" s="49"/>
      <c r="D44" s="49"/>
      <c r="E44" s="49"/>
      <c r="F44" s="49"/>
      <c r="G44" s="49"/>
      <c r="H44" s="49"/>
      <c r="I44" s="4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73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50">
        <f>'3(менее 150кВт)'!J45</f>
        <v>87127.1</v>
      </c>
      <c r="U45" s="49"/>
      <c r="V45" s="49"/>
      <c r="W45" s="49"/>
      <c r="X45" s="49"/>
      <c r="Y45" s="49"/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'3(от 150 кВт до 670 кВт)'!B13</f>
        <v>125.7</v>
      </c>
      <c r="C13" s="22">
        <f>'3(от 150 кВт до 670 кВт)'!C13</f>
        <v>113.75</v>
      </c>
      <c r="D13" s="22">
        <f>'3(от 150 кВт до 670 кВт)'!D13</f>
        <v>109.45</v>
      </c>
      <c r="E13" s="22">
        <f>'3(от 150 кВт до 670 кВт)'!E13</f>
        <v>106.49</v>
      </c>
      <c r="F13" s="22">
        <f>'3(от 150 кВт до 670 кВт)'!F13</f>
        <v>108.66</v>
      </c>
      <c r="G13" s="22">
        <f>'3(от 150 кВт до 670 кВт)'!G13</f>
        <v>122.41</v>
      </c>
      <c r="H13" s="22">
        <f>'3(от 150 кВт до 670 кВт)'!H13</f>
        <v>140.97</v>
      </c>
      <c r="I13" s="22">
        <f>'3(от 150 кВт до 670 кВт)'!I13</f>
        <v>173.61</v>
      </c>
      <c r="J13" s="22">
        <f>'3(от 150 кВт до 670 кВт)'!J13</f>
        <v>178.83</v>
      </c>
      <c r="K13" s="22">
        <f>'3(от 150 кВт до 670 кВт)'!K13</f>
        <v>186.93</v>
      </c>
      <c r="L13" s="22">
        <f>'3(от 150 кВт до 670 кВт)'!L13</f>
        <v>189.71</v>
      </c>
      <c r="M13" s="22">
        <f>'3(от 150 кВт до 670 кВт)'!M13</f>
        <v>186.81</v>
      </c>
      <c r="N13" s="22">
        <f>'3(от 150 кВт до 670 кВт)'!N13</f>
        <v>190.15</v>
      </c>
      <c r="O13" s="22">
        <f>'3(от 150 кВт до 670 кВт)'!O13</f>
        <v>192.7</v>
      </c>
      <c r="P13" s="22">
        <f>'3(от 150 кВт до 670 кВт)'!P13</f>
        <v>186.17</v>
      </c>
      <c r="Q13" s="22">
        <f>'3(от 150 кВт до 670 кВт)'!Q13</f>
        <v>186.01</v>
      </c>
      <c r="R13" s="22">
        <f>'3(от 150 кВт до 670 кВт)'!R13</f>
        <v>189.74</v>
      </c>
      <c r="S13" s="22">
        <f>'3(от 150 кВт до 670 кВт)'!S13</f>
        <v>197.35</v>
      </c>
      <c r="T13" s="22">
        <f>'3(от 150 кВт до 670 кВт)'!T13</f>
        <v>191.98</v>
      </c>
      <c r="U13" s="22">
        <f>'3(от 150 кВт до 670 кВт)'!U13</f>
        <v>188.1</v>
      </c>
      <c r="V13" s="22">
        <f>'3(от 150 кВт до 670 кВт)'!V13</f>
        <v>184.03</v>
      </c>
      <c r="W13" s="22">
        <f>'3(от 150 кВт до 670 кВт)'!W13</f>
        <v>178.75</v>
      </c>
      <c r="X13" s="22">
        <f>'3(от 150 кВт до 670 кВт)'!X13</f>
        <v>154.16</v>
      </c>
      <c r="Y13" s="22">
        <f>'3(от 150 кВт до 670 кВт)'!Y13</f>
        <v>132.44999999999999</v>
      </c>
    </row>
    <row r="14" spans="1:25" ht="15.75" x14ac:dyDescent="0.2">
      <c r="A14" s="18">
        <v>2</v>
      </c>
      <c r="B14" s="22">
        <f>'3(от 150 кВт до 670 кВт)'!B14</f>
        <v>131.15</v>
      </c>
      <c r="C14" s="22">
        <f>'3(от 150 кВт до 670 кВт)'!C14</f>
        <v>126.02</v>
      </c>
      <c r="D14" s="22">
        <f>'3(от 150 кВт до 670 кВт)'!D14</f>
        <v>120.37</v>
      </c>
      <c r="E14" s="22">
        <f>'3(от 150 кВт до 670 кВт)'!E14</f>
        <v>118.37</v>
      </c>
      <c r="F14" s="22">
        <f>'3(от 150 кВт до 670 кВт)'!F14</f>
        <v>118.63</v>
      </c>
      <c r="G14" s="22">
        <f>'3(от 150 кВт до 670 кВт)'!G14</f>
        <v>121.47</v>
      </c>
      <c r="H14" s="22">
        <f>'3(от 150 кВт до 670 кВт)'!H14</f>
        <v>128.94</v>
      </c>
      <c r="I14" s="22">
        <f>'3(от 150 кВт до 670 кВт)'!I14</f>
        <v>141.94</v>
      </c>
      <c r="J14" s="22">
        <f>'3(от 150 кВт до 670 кВт)'!J14</f>
        <v>145.38</v>
      </c>
      <c r="K14" s="22">
        <f>'3(от 150 кВт до 670 кВт)'!K14</f>
        <v>168.13</v>
      </c>
      <c r="L14" s="22">
        <f>'3(от 150 кВт до 670 кВт)'!L14</f>
        <v>178.93</v>
      </c>
      <c r="M14" s="22">
        <f>'3(от 150 кВт до 670 кВт)'!M14</f>
        <v>179.69</v>
      </c>
      <c r="N14" s="22">
        <f>'3(от 150 кВт до 670 кВт)'!N14</f>
        <v>178.15</v>
      </c>
      <c r="O14" s="22">
        <f>'3(от 150 кВт до 670 кВт)'!O14</f>
        <v>179.12</v>
      </c>
      <c r="P14" s="22">
        <f>'3(от 150 кВт до 670 кВт)'!P14</f>
        <v>178.51</v>
      </c>
      <c r="Q14" s="22">
        <f>'3(от 150 кВт до 670 кВт)'!Q14</f>
        <v>178.31</v>
      </c>
      <c r="R14" s="22">
        <f>'3(от 150 кВт до 670 кВт)'!R14</f>
        <v>188.3</v>
      </c>
      <c r="S14" s="22">
        <f>'3(от 150 кВт до 670 кВт)'!S14</f>
        <v>198.15</v>
      </c>
      <c r="T14" s="22">
        <f>'3(от 150 кВт до 670 кВт)'!T14</f>
        <v>195.15</v>
      </c>
      <c r="U14" s="22">
        <f>'3(от 150 кВт до 670 кВт)'!U14</f>
        <v>186.54</v>
      </c>
      <c r="V14" s="22">
        <f>'3(от 150 кВт до 670 кВт)'!V14</f>
        <v>187.29</v>
      </c>
      <c r="W14" s="22">
        <f>'3(от 150 кВт до 670 кВт)'!W14</f>
        <v>172.76</v>
      </c>
      <c r="X14" s="22">
        <f>'3(от 150 кВт до 670 кВт)'!X14</f>
        <v>145.49</v>
      </c>
      <c r="Y14" s="22">
        <f>'3(от 150 кВт до 670 кВт)'!Y14</f>
        <v>131.80000000000001</v>
      </c>
    </row>
    <row r="15" spans="1:25" ht="15.75" x14ac:dyDescent="0.2">
      <c r="A15" s="18">
        <v>3</v>
      </c>
      <c r="B15" s="22">
        <f>'3(от 150 кВт до 670 кВт)'!B15</f>
        <v>127.23</v>
      </c>
      <c r="C15" s="22">
        <f>'3(от 150 кВт до 670 кВт)'!C15</f>
        <v>120.92</v>
      </c>
      <c r="D15" s="22">
        <f>'3(от 150 кВт до 670 кВт)'!D15</f>
        <v>117.23</v>
      </c>
      <c r="E15" s="22">
        <f>'3(от 150 кВт до 670 кВт)'!E15</f>
        <v>115.19</v>
      </c>
      <c r="F15" s="22">
        <f>'3(от 150 кВт до 670 кВт)'!F15</f>
        <v>115.58</v>
      </c>
      <c r="G15" s="22">
        <f>'3(от 150 кВт до 670 кВт)'!G15</f>
        <v>117.65</v>
      </c>
      <c r="H15" s="22">
        <f>'3(от 150 кВт до 670 кВт)'!H15</f>
        <v>119.8</v>
      </c>
      <c r="I15" s="22">
        <f>'3(от 150 кВт до 670 кВт)'!I15</f>
        <v>124.59</v>
      </c>
      <c r="J15" s="22">
        <f>'3(от 150 кВт до 670 кВт)'!J15</f>
        <v>128.69</v>
      </c>
      <c r="K15" s="22">
        <f>'3(от 150 кВт до 670 кВт)'!K15</f>
        <v>133.58000000000001</v>
      </c>
      <c r="L15" s="22">
        <f>'3(от 150 кВт до 670 кВт)'!L15</f>
        <v>156.57</v>
      </c>
      <c r="M15" s="22">
        <f>'3(от 150 кВт до 670 кВт)'!M15</f>
        <v>166.65</v>
      </c>
      <c r="N15" s="22">
        <f>'3(от 150 кВт до 670 кВт)'!N15</f>
        <v>167.43</v>
      </c>
      <c r="O15" s="22">
        <f>'3(от 150 кВт до 670 кВт)'!O15</f>
        <v>169.04</v>
      </c>
      <c r="P15" s="22">
        <f>'3(от 150 кВт до 670 кВт)'!P15</f>
        <v>170.34</v>
      </c>
      <c r="Q15" s="22">
        <f>'3(от 150 кВт до 670 кВт)'!Q15</f>
        <v>171.08</v>
      </c>
      <c r="R15" s="22">
        <f>'3(от 150 кВт до 670 кВт)'!R15</f>
        <v>180.18</v>
      </c>
      <c r="S15" s="22">
        <f>'3(от 150 кВт до 670 кВт)'!S15</f>
        <v>192.65</v>
      </c>
      <c r="T15" s="22">
        <f>'3(от 150 кВт до 670 кВт)'!T15</f>
        <v>192.46</v>
      </c>
      <c r="U15" s="22">
        <f>'3(от 150 кВт до 670 кВт)'!U15</f>
        <v>186.24</v>
      </c>
      <c r="V15" s="22">
        <f>'3(от 150 кВт до 670 кВт)'!V15</f>
        <v>186.2</v>
      </c>
      <c r="W15" s="22">
        <f>'3(от 150 кВт до 670 кВт)'!W15</f>
        <v>169.95</v>
      </c>
      <c r="X15" s="22">
        <f>'3(от 150 кВт до 670 кВт)'!X15</f>
        <v>133.27000000000001</v>
      </c>
      <c r="Y15" s="22">
        <f>'3(от 150 кВт до 670 кВт)'!Y15</f>
        <v>128.76</v>
      </c>
    </row>
    <row r="16" spans="1:25" ht="15.75" x14ac:dyDescent="0.2">
      <c r="A16" s="18">
        <v>4</v>
      </c>
      <c r="B16" s="22">
        <f>'3(от 150 кВт до 670 кВт)'!B16</f>
        <v>127.64</v>
      </c>
      <c r="C16" s="22">
        <f>'3(от 150 кВт до 670 кВт)'!C16</f>
        <v>116.77</v>
      </c>
      <c r="D16" s="22">
        <f>'3(от 150 кВт до 670 кВт)'!D16</f>
        <v>111.35</v>
      </c>
      <c r="E16" s="22">
        <f>'3(от 150 кВт до 670 кВт)'!E16</f>
        <v>107.44</v>
      </c>
      <c r="F16" s="22">
        <f>'3(от 150 кВт до 670 кВт)'!F16</f>
        <v>108.1</v>
      </c>
      <c r="G16" s="22">
        <f>'3(от 150 кВт до 670 кВт)'!G16</f>
        <v>121.65</v>
      </c>
      <c r="H16" s="22">
        <f>'3(от 150 кВт до 670 кВт)'!H16</f>
        <v>142.09</v>
      </c>
      <c r="I16" s="22">
        <f>'3(от 150 кВт до 670 кВт)'!I16</f>
        <v>161.66999999999999</v>
      </c>
      <c r="J16" s="22">
        <f>'3(от 150 кВт до 670 кВт)'!J16</f>
        <v>182.02</v>
      </c>
      <c r="K16" s="22">
        <f>'3(от 150 кВт до 670 кВт)'!K16</f>
        <v>192.16</v>
      </c>
      <c r="L16" s="22">
        <f>'3(от 150 кВт до 670 кВт)'!L16</f>
        <v>187.07</v>
      </c>
      <c r="M16" s="22">
        <f>'3(от 150 кВт до 670 кВт)'!M16</f>
        <v>192.14</v>
      </c>
      <c r="N16" s="22">
        <f>'3(от 150 кВт до 670 кВт)'!N16</f>
        <v>195.21</v>
      </c>
      <c r="O16" s="22">
        <f>'3(от 150 кВт до 670 кВт)'!O16</f>
        <v>189.95</v>
      </c>
      <c r="P16" s="22">
        <f>'3(от 150 кВт до 670 кВт)'!P16</f>
        <v>188.78</v>
      </c>
      <c r="Q16" s="22">
        <f>'3(от 150 кВт до 670 кВт)'!Q16</f>
        <v>191.86</v>
      </c>
      <c r="R16" s="22">
        <f>'3(от 150 кВт до 670 кВт)'!R16</f>
        <v>196.23</v>
      </c>
      <c r="S16" s="22">
        <f>'3(от 150 кВт до 670 кВт)'!S16</f>
        <v>201.38</v>
      </c>
      <c r="T16" s="22">
        <f>'3(от 150 кВт до 670 кВт)'!T16</f>
        <v>197.58</v>
      </c>
      <c r="U16" s="22">
        <f>'3(от 150 кВт до 670 кВт)'!U16</f>
        <v>192.13</v>
      </c>
      <c r="V16" s="22">
        <f>'3(от 150 кВт до 670 кВт)'!V16</f>
        <v>187.79</v>
      </c>
      <c r="W16" s="22">
        <f>'3(от 150 кВт до 670 кВт)'!W16</f>
        <v>179.52</v>
      </c>
      <c r="X16" s="22">
        <f>'3(от 150 кВт до 670 кВт)'!X16</f>
        <v>146</v>
      </c>
      <c r="Y16" s="22">
        <f>'3(от 150 кВт до 670 кВт)'!Y16</f>
        <v>137.72999999999999</v>
      </c>
    </row>
    <row r="17" spans="1:25" ht="15.75" x14ac:dyDescent="0.2">
      <c r="A17" s="18">
        <v>5</v>
      </c>
      <c r="B17" s="22">
        <f>'3(от 150 кВт до 670 кВт)'!B17</f>
        <v>126.96</v>
      </c>
      <c r="C17" s="22">
        <f>'3(от 150 кВт до 670 кВт)'!C17</f>
        <v>118.46</v>
      </c>
      <c r="D17" s="22">
        <f>'3(от 150 кВт до 670 кВт)'!D17</f>
        <v>115.03</v>
      </c>
      <c r="E17" s="22">
        <f>'3(от 150 кВт до 670 кВт)'!E17</f>
        <v>113.93</v>
      </c>
      <c r="F17" s="22">
        <f>'3(от 150 кВт до 670 кВт)'!F17</f>
        <v>114.4</v>
      </c>
      <c r="G17" s="22">
        <f>'3(от 150 кВт до 670 кВт)'!G17</f>
        <v>126.44</v>
      </c>
      <c r="H17" s="22">
        <f>'3(от 150 кВт до 670 кВт)'!H17</f>
        <v>148.25</v>
      </c>
      <c r="I17" s="22">
        <f>'3(от 150 кВт до 670 кВт)'!I17</f>
        <v>152.12</v>
      </c>
      <c r="J17" s="22">
        <f>'3(от 150 кВт до 670 кВт)'!J17</f>
        <v>176.91</v>
      </c>
      <c r="K17" s="22">
        <f>'3(от 150 кВт до 670 кВт)'!K17</f>
        <v>183.78</v>
      </c>
      <c r="L17" s="22">
        <f>'3(от 150 кВт до 670 кВт)'!L17</f>
        <v>185.08</v>
      </c>
      <c r="M17" s="22">
        <f>'3(от 150 кВт до 670 кВт)'!M17</f>
        <v>183.91</v>
      </c>
      <c r="N17" s="22">
        <f>'3(от 150 кВт до 670 кВт)'!N17</f>
        <v>184.66</v>
      </c>
      <c r="O17" s="22">
        <f>'3(от 150 кВт до 670 кВт)'!O17</f>
        <v>184.93</v>
      </c>
      <c r="P17" s="22">
        <f>'3(от 150 кВт до 670 кВт)'!P17</f>
        <v>183.12</v>
      </c>
      <c r="Q17" s="22">
        <f>'3(от 150 кВт до 670 кВт)'!Q17</f>
        <v>183.06</v>
      </c>
      <c r="R17" s="22">
        <f>'3(от 150 кВт до 670 кВт)'!R17</f>
        <v>186.73</v>
      </c>
      <c r="S17" s="22">
        <f>'3(от 150 кВт до 670 кВт)'!S17</f>
        <v>189.78</v>
      </c>
      <c r="T17" s="22">
        <f>'3(от 150 кВт до 670 кВт)'!T17</f>
        <v>184.45</v>
      </c>
      <c r="U17" s="22">
        <f>'3(от 150 кВт до 670 кВт)'!U17</f>
        <v>181.76</v>
      </c>
      <c r="V17" s="22">
        <f>'3(от 150 кВт до 670 кВт)'!V17</f>
        <v>177.64</v>
      </c>
      <c r="W17" s="22">
        <f>'3(от 150 кВт до 670 кВт)'!W17</f>
        <v>170.92</v>
      </c>
      <c r="X17" s="22">
        <f>'3(от 150 кВт до 670 кВт)'!X17</f>
        <v>150.19999999999999</v>
      </c>
      <c r="Y17" s="22">
        <f>'3(от 150 кВт до 670 кВт)'!Y17</f>
        <v>134.46</v>
      </c>
    </row>
    <row r="18" spans="1:25" ht="15.75" x14ac:dyDescent="0.2">
      <c r="A18" s="18">
        <v>6</v>
      </c>
      <c r="B18" s="22">
        <f>'3(от 150 кВт до 670 кВт)'!B18</f>
        <v>119.9</v>
      </c>
      <c r="C18" s="22">
        <f>'3(от 150 кВт до 670 кВт)'!C18</f>
        <v>114.83</v>
      </c>
      <c r="D18" s="22">
        <f>'3(от 150 кВт до 670 кВт)'!D18</f>
        <v>113.28</v>
      </c>
      <c r="E18" s="22">
        <f>'3(от 150 кВт до 670 кВт)'!E18</f>
        <v>112.59</v>
      </c>
      <c r="F18" s="22">
        <f>'3(от 150 кВт до 670 кВт)'!F18</f>
        <v>112.58</v>
      </c>
      <c r="G18" s="22">
        <f>'3(от 150 кВт до 670 кВт)'!G18</f>
        <v>120.95</v>
      </c>
      <c r="H18" s="22">
        <f>'3(от 150 кВт до 670 кВт)'!H18</f>
        <v>136.37</v>
      </c>
      <c r="I18" s="22">
        <f>'3(от 150 кВт до 670 кВт)'!I18</f>
        <v>145.51</v>
      </c>
      <c r="J18" s="22">
        <f>'3(от 150 кВт до 670 кВт)'!J18</f>
        <v>174.81</v>
      </c>
      <c r="K18" s="22">
        <f>'3(от 150 кВт до 670 кВт)'!K18</f>
        <v>183.43</v>
      </c>
      <c r="L18" s="22">
        <f>'3(от 150 кВт до 670 кВт)'!L18</f>
        <v>184.85</v>
      </c>
      <c r="M18" s="22">
        <f>'3(от 150 кВт до 670 кВт)'!M18</f>
        <v>183.01</v>
      </c>
      <c r="N18" s="22">
        <f>'3(от 150 кВт до 670 кВт)'!N18</f>
        <v>185.73</v>
      </c>
      <c r="O18" s="22">
        <f>'3(от 150 кВт до 670 кВт)'!O18</f>
        <v>183.88</v>
      </c>
      <c r="P18" s="22">
        <f>'3(от 150 кВт до 670 кВт)'!P18</f>
        <v>183.37</v>
      </c>
      <c r="Q18" s="22">
        <f>'3(от 150 кВт до 670 кВт)'!Q18</f>
        <v>183.36</v>
      </c>
      <c r="R18" s="22">
        <f>'3(от 150 кВт до 670 кВт)'!R18</f>
        <v>186.53</v>
      </c>
      <c r="S18" s="22">
        <f>'3(от 150 кВт до 670 кВт)'!S18</f>
        <v>191.22</v>
      </c>
      <c r="T18" s="22">
        <f>'3(от 150 кВт до 670 кВт)'!T18</f>
        <v>187.86</v>
      </c>
      <c r="U18" s="22">
        <f>'3(от 150 кВт до 670 кВт)'!U18</f>
        <v>182.17</v>
      </c>
      <c r="V18" s="22">
        <f>'3(от 150 кВт до 670 кВт)'!V18</f>
        <v>179.31</v>
      </c>
      <c r="W18" s="22">
        <f>'3(от 150 кВт до 670 кВт)'!W18</f>
        <v>174.37</v>
      </c>
      <c r="X18" s="22">
        <f>'3(от 150 кВт до 670 кВт)'!X18</f>
        <v>136.77000000000001</v>
      </c>
      <c r="Y18" s="22">
        <f>'3(от 150 кВт до 670 кВт)'!Y18</f>
        <v>125.11</v>
      </c>
    </row>
    <row r="19" spans="1:25" ht="15.75" x14ac:dyDescent="0.2">
      <c r="A19" s="18">
        <v>7</v>
      </c>
      <c r="B19" s="22">
        <f>'3(от 150 кВт до 670 кВт)'!B19</f>
        <v>121.64</v>
      </c>
      <c r="C19" s="22">
        <f>'3(от 150 кВт до 670 кВт)'!C19</f>
        <v>112.82</v>
      </c>
      <c r="D19" s="22">
        <f>'3(от 150 кВт до 670 кВт)'!D19</f>
        <v>110.02</v>
      </c>
      <c r="E19" s="22">
        <f>'3(от 150 кВт до 670 кВт)'!E19</f>
        <v>105.87</v>
      </c>
      <c r="F19" s="22">
        <f>'3(от 150 кВт до 670 кВт)'!F19</f>
        <v>108.88</v>
      </c>
      <c r="G19" s="22">
        <f>'3(от 150 кВт до 670 кВт)'!G19</f>
        <v>117.23</v>
      </c>
      <c r="H19" s="22">
        <f>'3(от 150 кВт до 670 кВт)'!H19</f>
        <v>126.9</v>
      </c>
      <c r="I19" s="22">
        <f>'3(от 150 кВт до 670 кВт)'!I19</f>
        <v>133.12</v>
      </c>
      <c r="J19" s="22">
        <f>'3(от 150 кВт до 670 кВт)'!J19</f>
        <v>167.24</v>
      </c>
      <c r="K19" s="22">
        <f>'3(от 150 кВт до 670 кВт)'!K19</f>
        <v>176.97</v>
      </c>
      <c r="L19" s="22">
        <f>'3(от 150 кВт до 670 кВт)'!L19</f>
        <v>178.52</v>
      </c>
      <c r="M19" s="22">
        <f>'3(от 150 кВт до 670 кВт)'!M19</f>
        <v>176.86</v>
      </c>
      <c r="N19" s="22">
        <f>'3(от 150 кВт до 670 кВт)'!N19</f>
        <v>180.02</v>
      </c>
      <c r="O19" s="22">
        <f>'3(от 150 кВт до 670 кВт)'!O19</f>
        <v>180.12</v>
      </c>
      <c r="P19" s="22">
        <f>'3(от 150 кВт до 670 кВт)'!P19</f>
        <v>176.27</v>
      </c>
      <c r="Q19" s="22">
        <f>'3(от 150 кВт до 670 кВт)'!Q19</f>
        <v>176.48</v>
      </c>
      <c r="R19" s="22">
        <f>'3(от 150 кВт до 670 кВт)'!R19</f>
        <v>180.96</v>
      </c>
      <c r="S19" s="22">
        <f>'3(от 150 кВт до 670 кВт)'!S19</f>
        <v>190.72</v>
      </c>
      <c r="T19" s="22">
        <f>'3(от 150 кВт до 670 кВт)'!T19</f>
        <v>189.41</v>
      </c>
      <c r="U19" s="22">
        <f>'3(от 150 кВт до 670 кВт)'!U19</f>
        <v>184.47</v>
      </c>
      <c r="V19" s="22">
        <f>'3(от 150 кВт до 670 кВт)'!V19</f>
        <v>180.54</v>
      </c>
      <c r="W19" s="22">
        <f>'3(от 150 кВт до 670 кВт)'!W19</f>
        <v>177.74</v>
      </c>
      <c r="X19" s="22">
        <f>'3(от 150 кВт до 670 кВт)'!X19</f>
        <v>133.56</v>
      </c>
      <c r="Y19" s="22">
        <f>'3(от 150 кВт до 670 кВт)'!Y19</f>
        <v>130.62</v>
      </c>
    </row>
    <row r="20" spans="1:25" ht="15.75" x14ac:dyDescent="0.2">
      <c r="A20" s="18">
        <v>8</v>
      </c>
      <c r="B20" s="22">
        <f>'3(от 150 кВт до 670 кВт)'!B20</f>
        <v>127.19</v>
      </c>
      <c r="C20" s="22">
        <f>'3(от 150 кВт до 670 кВт)'!C20</f>
        <v>117.21</v>
      </c>
      <c r="D20" s="22">
        <f>'3(от 150 кВт до 670 кВт)'!D20</f>
        <v>116.06</v>
      </c>
      <c r="E20" s="22">
        <f>'3(от 150 кВт до 670 кВт)'!E20</f>
        <v>115.77</v>
      </c>
      <c r="F20" s="22">
        <f>'3(от 150 кВт до 670 кВт)'!F20</f>
        <v>117.47</v>
      </c>
      <c r="G20" s="22">
        <f>'3(от 150 кВт до 670 кВт)'!G20</f>
        <v>128.57</v>
      </c>
      <c r="H20" s="22">
        <f>'3(от 150 кВт до 670 кВт)'!H20</f>
        <v>135.54</v>
      </c>
      <c r="I20" s="22">
        <f>'3(от 150 кВт до 670 кВт)'!I20</f>
        <v>145.44</v>
      </c>
      <c r="J20" s="22">
        <f>'3(от 150 кВт до 670 кВт)'!J20</f>
        <v>165.91</v>
      </c>
      <c r="K20" s="22">
        <f>'3(от 150 кВт до 670 кВт)'!K20</f>
        <v>176.53</v>
      </c>
      <c r="L20" s="22">
        <f>'3(от 150 кВт до 670 кВт)'!L20</f>
        <v>177.79</v>
      </c>
      <c r="M20" s="22">
        <f>'3(от 150 кВт до 670 кВт)'!M20</f>
        <v>177.02</v>
      </c>
      <c r="N20" s="22">
        <f>'3(от 150 кВт до 670 кВт)'!N20</f>
        <v>179.52</v>
      </c>
      <c r="O20" s="22">
        <f>'3(от 150 кВт до 670 кВт)'!O20</f>
        <v>179.52</v>
      </c>
      <c r="P20" s="22">
        <f>'3(от 150 кВт до 670 кВт)'!P20</f>
        <v>177.17</v>
      </c>
      <c r="Q20" s="22">
        <f>'3(от 150 кВт до 670 кВт)'!Q20</f>
        <v>177.62</v>
      </c>
      <c r="R20" s="22">
        <f>'3(от 150 кВт до 670 кВт)'!R20</f>
        <v>181.15</v>
      </c>
      <c r="S20" s="22">
        <f>'3(от 150 кВт до 670 кВт)'!S20</f>
        <v>182.39</v>
      </c>
      <c r="T20" s="22">
        <f>'3(от 150 кВт до 670 кВт)'!T20</f>
        <v>185.12</v>
      </c>
      <c r="U20" s="22">
        <f>'3(от 150 кВт до 670 кВт)'!U20</f>
        <v>180.16</v>
      </c>
      <c r="V20" s="22">
        <f>'3(от 150 кВт до 670 кВт)'!V20</f>
        <v>171.94</v>
      </c>
      <c r="W20" s="22">
        <f>'3(от 150 кВт до 670 кВт)'!W20</f>
        <v>167.58</v>
      </c>
      <c r="X20" s="22">
        <f>'3(от 150 кВт до 670 кВт)'!X20</f>
        <v>142.31</v>
      </c>
      <c r="Y20" s="22">
        <f>'3(от 150 кВт до 670 кВт)'!Y20</f>
        <v>137.65</v>
      </c>
    </row>
    <row r="21" spans="1:25" ht="15.75" x14ac:dyDescent="0.2">
      <c r="A21" s="18">
        <v>9</v>
      </c>
      <c r="B21" s="22">
        <f>'3(от 150 кВт до 670 кВт)'!B21</f>
        <v>124.89</v>
      </c>
      <c r="C21" s="22">
        <f>'3(от 150 кВт до 670 кВт)'!C21</f>
        <v>119.83</v>
      </c>
      <c r="D21" s="22">
        <f>'3(от 150 кВт до 670 кВт)'!D21</f>
        <v>116.78</v>
      </c>
      <c r="E21" s="22">
        <f>'3(от 150 кВт до 670 кВт)'!E21</f>
        <v>114.47</v>
      </c>
      <c r="F21" s="22">
        <f>'3(от 150 кВт до 670 кВт)'!F21</f>
        <v>116.41</v>
      </c>
      <c r="G21" s="22">
        <f>'3(от 150 кВт до 670 кВт)'!G21</f>
        <v>117.76</v>
      </c>
      <c r="H21" s="22">
        <f>'3(от 150 кВт до 670 кВт)'!H21</f>
        <v>124.1</v>
      </c>
      <c r="I21" s="22">
        <f>'3(от 150 кВт до 670 кВт)'!I21</f>
        <v>128.93</v>
      </c>
      <c r="J21" s="22">
        <f>'3(от 150 кВт до 670 кВт)'!J21</f>
        <v>139.81</v>
      </c>
      <c r="K21" s="22">
        <f>'3(от 150 кВт до 670 кВт)'!K21</f>
        <v>159.43</v>
      </c>
      <c r="L21" s="22">
        <f>'3(от 150 кВт до 670 кВт)'!L21</f>
        <v>170.93</v>
      </c>
      <c r="M21" s="22">
        <f>'3(от 150 кВт до 670 кВт)'!M21</f>
        <v>171.61</v>
      </c>
      <c r="N21" s="22">
        <f>'3(от 150 кВт до 670 кВт)'!N21</f>
        <v>170.49</v>
      </c>
      <c r="O21" s="22">
        <f>'3(от 150 кВт до 670 кВт)'!O21</f>
        <v>170.26</v>
      </c>
      <c r="P21" s="22">
        <f>'3(от 150 кВт до 670 кВт)'!P21</f>
        <v>170.69</v>
      </c>
      <c r="Q21" s="22">
        <f>'3(от 150 кВт до 670 кВт)'!Q21</f>
        <v>171.61</v>
      </c>
      <c r="R21" s="22">
        <f>'3(от 150 кВт до 670 кВт)'!R21</f>
        <v>180.01</v>
      </c>
      <c r="S21" s="22">
        <f>'3(от 150 кВт до 670 кВт)'!S21</f>
        <v>188.53</v>
      </c>
      <c r="T21" s="22">
        <f>'3(от 150 кВт до 670 кВт)'!T21</f>
        <v>186.43</v>
      </c>
      <c r="U21" s="22">
        <f>'3(от 150 кВт до 670 кВт)'!U21</f>
        <v>179.97</v>
      </c>
      <c r="V21" s="22">
        <f>'3(от 150 кВт до 670 кВт)'!V21</f>
        <v>170.78</v>
      </c>
      <c r="W21" s="22">
        <f>'3(от 150 кВт до 670 кВт)'!W21</f>
        <v>164.69</v>
      </c>
      <c r="X21" s="22">
        <f>'3(от 150 кВт до 670 кВт)'!X21</f>
        <v>132.07</v>
      </c>
      <c r="Y21" s="22">
        <f>'3(от 150 кВт до 670 кВт)'!Y21</f>
        <v>128.06</v>
      </c>
    </row>
    <row r="22" spans="1:25" ht="15.75" x14ac:dyDescent="0.2">
      <c r="A22" s="18">
        <v>10</v>
      </c>
      <c r="B22" s="22">
        <f>'3(от 150 кВт до 670 кВт)'!B22</f>
        <v>125.29</v>
      </c>
      <c r="C22" s="22">
        <f>'3(от 150 кВт до 670 кВт)'!C22</f>
        <v>118.57</v>
      </c>
      <c r="D22" s="22">
        <f>'3(от 150 кВт до 670 кВт)'!D22</f>
        <v>114.44</v>
      </c>
      <c r="E22" s="22">
        <f>'3(от 150 кВт до 670 кВт)'!E22</f>
        <v>109.8</v>
      </c>
      <c r="F22" s="22">
        <f>'3(от 150 кВт до 670 кВт)'!F22</f>
        <v>112.15</v>
      </c>
      <c r="G22" s="22">
        <f>'3(от 150 кВт до 670 кВт)'!G22</f>
        <v>114.64</v>
      </c>
      <c r="H22" s="22">
        <f>'3(от 150 кВт до 670 кВт)'!H22</f>
        <v>122.4</v>
      </c>
      <c r="I22" s="22">
        <f>'3(от 150 кВт до 670 кВт)'!I22</f>
        <v>125.05</v>
      </c>
      <c r="J22" s="22">
        <f>'3(от 150 кВт до 670 кВт)'!J22</f>
        <v>126.64</v>
      </c>
      <c r="K22" s="22">
        <f>'3(от 150 кВт до 670 кВт)'!K22</f>
        <v>139.61000000000001</v>
      </c>
      <c r="L22" s="22">
        <f>'3(от 150 кВт до 670 кВт)'!L22</f>
        <v>152.02000000000001</v>
      </c>
      <c r="M22" s="22">
        <f>'3(от 150 кВт до 670 кВт)'!M22</f>
        <v>155.55000000000001</v>
      </c>
      <c r="N22" s="22">
        <f>'3(от 150 кВт до 670 кВт)'!N22</f>
        <v>154.88999999999999</v>
      </c>
      <c r="O22" s="22">
        <f>'3(от 150 кВт до 670 кВт)'!O22</f>
        <v>154.93</v>
      </c>
      <c r="P22" s="22">
        <f>'3(от 150 кВт до 670 кВт)'!P22</f>
        <v>156.02000000000001</v>
      </c>
      <c r="Q22" s="22">
        <f>'3(от 150 кВт до 670 кВт)'!Q22</f>
        <v>156.4</v>
      </c>
      <c r="R22" s="22">
        <f>'3(от 150 кВт до 670 кВт)'!R22</f>
        <v>176.61</v>
      </c>
      <c r="S22" s="22">
        <f>'3(от 150 кВт до 670 кВт)'!S22</f>
        <v>184.65</v>
      </c>
      <c r="T22" s="22">
        <f>'3(от 150 кВт до 670 кВт)'!T22</f>
        <v>183.68</v>
      </c>
      <c r="U22" s="22">
        <f>'3(от 150 кВт до 670 кВт)'!U22</f>
        <v>175.62</v>
      </c>
      <c r="V22" s="22">
        <f>'3(от 150 кВт до 670 кВт)'!V22</f>
        <v>173.38</v>
      </c>
      <c r="W22" s="22">
        <f>'3(от 150 кВт до 670 кВт)'!W22</f>
        <v>157.15</v>
      </c>
      <c r="X22" s="22">
        <f>'3(от 150 кВт до 670 кВт)'!X22</f>
        <v>128.66999999999999</v>
      </c>
      <c r="Y22" s="22">
        <f>'3(от 150 кВт до 670 кВт)'!Y22</f>
        <v>126.47</v>
      </c>
    </row>
    <row r="23" spans="1:25" ht="15.75" x14ac:dyDescent="0.2">
      <c r="A23" s="18">
        <v>11</v>
      </c>
      <c r="B23" s="22">
        <f>'3(от 150 кВт до 670 кВт)'!B23</f>
        <v>123.74</v>
      </c>
      <c r="C23" s="22">
        <f>'3(от 150 кВт до 670 кВт)'!C23</f>
        <v>117.39</v>
      </c>
      <c r="D23" s="22">
        <f>'3(от 150 кВт до 670 кВт)'!D23</f>
        <v>113.61</v>
      </c>
      <c r="E23" s="22">
        <f>'3(от 150 кВт до 670 кВт)'!E23</f>
        <v>113.29</v>
      </c>
      <c r="F23" s="22">
        <f>'3(от 150 кВт до 670 кВт)'!F23</f>
        <v>115.73</v>
      </c>
      <c r="G23" s="22">
        <f>'3(от 150 кВт до 670 кВт)'!G23</f>
        <v>124.01</v>
      </c>
      <c r="H23" s="22">
        <f>'3(от 150 кВт до 670 кВт)'!H23</f>
        <v>131.88</v>
      </c>
      <c r="I23" s="22">
        <f>'3(от 150 кВт до 670 кВт)'!I23</f>
        <v>158.76</v>
      </c>
      <c r="J23" s="22">
        <f>'3(от 150 кВт до 670 кВт)'!J23</f>
        <v>178.53</v>
      </c>
      <c r="K23" s="22">
        <f>'3(от 150 кВт до 670 кВт)'!K23</f>
        <v>182.46</v>
      </c>
      <c r="L23" s="22">
        <f>'3(от 150 кВт до 670 кВт)'!L23</f>
        <v>183.55</v>
      </c>
      <c r="M23" s="22">
        <f>'3(от 150 кВт до 670 кВт)'!M23</f>
        <v>182.14</v>
      </c>
      <c r="N23" s="22">
        <f>'3(от 150 кВт до 670 кВт)'!N23</f>
        <v>184.61</v>
      </c>
      <c r="O23" s="22">
        <f>'3(от 150 кВт до 670 кВт)'!O23</f>
        <v>185.02</v>
      </c>
      <c r="P23" s="22">
        <f>'3(от 150 кВт до 670 кВт)'!P23</f>
        <v>181.84</v>
      </c>
      <c r="Q23" s="22">
        <f>'3(от 150 кВт до 670 кВт)'!Q23</f>
        <v>181.78</v>
      </c>
      <c r="R23" s="22">
        <f>'3(от 150 кВт до 670 кВт)'!R23</f>
        <v>184.35</v>
      </c>
      <c r="S23" s="22">
        <f>'3(от 150 кВт до 670 кВт)'!S23</f>
        <v>187.54</v>
      </c>
      <c r="T23" s="22">
        <f>'3(от 150 кВт до 670 кВт)'!T23</f>
        <v>184.92</v>
      </c>
      <c r="U23" s="22">
        <f>'3(от 150 кВт до 670 кВт)'!U23</f>
        <v>183.02</v>
      </c>
      <c r="V23" s="22">
        <f>'3(от 150 кВт до 670 кВт)'!V23</f>
        <v>179.7</v>
      </c>
      <c r="W23" s="22">
        <f>'3(от 150 кВт до 670 кВт)'!W23</f>
        <v>170.2</v>
      </c>
      <c r="X23" s="22">
        <f>'3(от 150 кВт до 670 кВт)'!X23</f>
        <v>134.08000000000001</v>
      </c>
      <c r="Y23" s="22">
        <f>'3(от 150 кВт до 670 кВт)'!Y23</f>
        <v>126.22</v>
      </c>
    </row>
    <row r="24" spans="1:25" ht="15.75" x14ac:dyDescent="0.2">
      <c r="A24" s="18">
        <v>12</v>
      </c>
      <c r="B24" s="22">
        <f>'3(от 150 кВт до 670 кВт)'!B24</f>
        <v>122.23</v>
      </c>
      <c r="C24" s="22">
        <f>'3(от 150 кВт до 670 кВт)'!C24</f>
        <v>119.33</v>
      </c>
      <c r="D24" s="22">
        <f>'3(от 150 кВт до 670 кВт)'!D24</f>
        <v>117.62</v>
      </c>
      <c r="E24" s="22">
        <f>'3(от 150 кВт до 670 кВт)'!E24</f>
        <v>116.17</v>
      </c>
      <c r="F24" s="22">
        <f>'3(от 150 кВт до 670 кВт)'!F24</f>
        <v>119.23</v>
      </c>
      <c r="G24" s="22">
        <f>'3(от 150 кВт до 670 кВт)'!G24</f>
        <v>124.74</v>
      </c>
      <c r="H24" s="22">
        <f>'3(от 150 кВт до 670 кВт)'!H24</f>
        <v>136.80000000000001</v>
      </c>
      <c r="I24" s="22">
        <f>'3(от 150 кВт до 670 кВт)'!I24</f>
        <v>150.22999999999999</v>
      </c>
      <c r="J24" s="22">
        <f>'3(от 150 кВт до 670 кВт)'!J24</f>
        <v>177.07</v>
      </c>
      <c r="K24" s="22">
        <f>'3(от 150 кВт до 670 кВт)'!K24</f>
        <v>185.65</v>
      </c>
      <c r="L24" s="22">
        <f>'3(от 150 кВт до 670 кВт)'!L24</f>
        <v>186.74</v>
      </c>
      <c r="M24" s="22">
        <f>'3(от 150 кВт до 670 кВт)'!M24</f>
        <v>185.03</v>
      </c>
      <c r="N24" s="22">
        <f>'3(от 150 кВт до 670 кВт)'!N24</f>
        <v>185.92</v>
      </c>
      <c r="O24" s="22">
        <f>'3(от 150 кВт до 670 кВт)'!O24</f>
        <v>186.37</v>
      </c>
      <c r="P24" s="22">
        <f>'3(от 150 кВт до 670 кВт)'!P24</f>
        <v>184.69</v>
      </c>
      <c r="Q24" s="22">
        <f>'3(от 150 кВт до 670 кВт)'!Q24</f>
        <v>184.72</v>
      </c>
      <c r="R24" s="22">
        <f>'3(от 150 кВт до 670 кВт)'!R24</f>
        <v>189.26</v>
      </c>
      <c r="S24" s="22">
        <f>'3(от 150 кВт до 670 кВт)'!S24</f>
        <v>195.48</v>
      </c>
      <c r="T24" s="22">
        <f>'3(от 150 кВт до 670 кВт)'!T24</f>
        <v>194.99</v>
      </c>
      <c r="U24" s="22">
        <f>'3(от 150 кВт до 670 кВт)'!U24</f>
        <v>189.91</v>
      </c>
      <c r="V24" s="22">
        <f>'3(от 150 кВт до 670 кВт)'!V24</f>
        <v>181.42</v>
      </c>
      <c r="W24" s="22">
        <f>'3(от 150 кВт до 670 кВт)'!W24</f>
        <v>170.26</v>
      </c>
      <c r="X24" s="22">
        <f>'3(от 150 кВт до 670 кВт)'!X24</f>
        <v>145.79</v>
      </c>
      <c r="Y24" s="22">
        <f>'3(от 150 кВт до 670 кВт)'!Y24</f>
        <v>131.85</v>
      </c>
    </row>
    <row r="25" spans="1:25" ht="15.75" x14ac:dyDescent="0.2">
      <c r="A25" s="18">
        <v>13</v>
      </c>
      <c r="B25" s="22">
        <f>'3(от 150 кВт до 670 кВт)'!B25</f>
        <v>125.42</v>
      </c>
      <c r="C25" s="22">
        <f>'3(от 150 кВт до 670 кВт)'!C25</f>
        <v>119.62</v>
      </c>
      <c r="D25" s="22">
        <f>'3(от 150 кВт до 670 кВт)'!D25</f>
        <v>114.66</v>
      </c>
      <c r="E25" s="22">
        <f>'3(от 150 кВт до 670 кВт)'!E25</f>
        <v>113.71</v>
      </c>
      <c r="F25" s="22">
        <f>'3(от 150 кВт до 670 кВт)'!F25</f>
        <v>117.24</v>
      </c>
      <c r="G25" s="22">
        <f>'3(от 150 кВт до 670 кВт)'!G25</f>
        <v>125.48</v>
      </c>
      <c r="H25" s="22">
        <f>'3(от 150 кВт до 670 кВт)'!H25</f>
        <v>131.31</v>
      </c>
      <c r="I25" s="22">
        <f>'3(от 150 кВт до 670 кВт)'!I25</f>
        <v>149.16999999999999</v>
      </c>
      <c r="J25" s="22">
        <f>'3(от 150 кВт до 670 кВт)'!J25</f>
        <v>175.4</v>
      </c>
      <c r="K25" s="22">
        <f>'3(от 150 кВт до 670 кВт)'!K25</f>
        <v>180.07</v>
      </c>
      <c r="L25" s="22">
        <f>'3(от 150 кВт до 670 кВт)'!L25</f>
        <v>181.55</v>
      </c>
      <c r="M25" s="22">
        <f>'3(от 150 кВт до 670 кВт)'!M25</f>
        <v>180.47</v>
      </c>
      <c r="N25" s="22">
        <f>'3(от 150 кВт до 670 кВт)'!N25</f>
        <v>183.66</v>
      </c>
      <c r="O25" s="22">
        <f>'3(от 150 кВт до 670 кВт)'!O25</f>
        <v>184.33</v>
      </c>
      <c r="P25" s="22">
        <f>'3(от 150 кВт до 670 кВт)'!P25</f>
        <v>181.1</v>
      </c>
      <c r="Q25" s="22">
        <f>'3(от 150 кВт до 670 кВт)'!Q25</f>
        <v>181.39</v>
      </c>
      <c r="R25" s="22">
        <f>'3(от 150 кВт до 670 кВт)'!R25</f>
        <v>183.17</v>
      </c>
      <c r="S25" s="22">
        <f>'3(от 150 кВт до 670 кВт)'!S25</f>
        <v>185.2</v>
      </c>
      <c r="T25" s="22">
        <f>'3(от 150 кВт до 670 кВт)'!T25</f>
        <v>180.88</v>
      </c>
      <c r="U25" s="22">
        <f>'3(от 150 кВт до 670 кВт)'!U25</f>
        <v>179.34</v>
      </c>
      <c r="V25" s="22">
        <f>'3(от 150 кВт до 670 кВт)'!V25</f>
        <v>176.34</v>
      </c>
      <c r="W25" s="22">
        <f>'3(от 150 кВт до 670 кВт)'!W25</f>
        <v>167.58</v>
      </c>
      <c r="X25" s="22">
        <f>'3(от 150 кВт до 670 кВт)'!X25</f>
        <v>138.79</v>
      </c>
      <c r="Y25" s="22">
        <f>'3(от 150 кВт до 670 кВт)'!Y25</f>
        <v>131.6</v>
      </c>
    </row>
    <row r="26" spans="1:25" ht="15.75" x14ac:dyDescent="0.2">
      <c r="A26" s="18">
        <v>14</v>
      </c>
      <c r="B26" s="22">
        <f>'3(от 150 кВт до 670 кВт)'!B26</f>
        <v>122.59</v>
      </c>
      <c r="C26" s="22">
        <f>'3(от 150 кВт до 670 кВт)'!C26</f>
        <v>117.15</v>
      </c>
      <c r="D26" s="22">
        <f>'3(от 150 кВт до 670 кВт)'!D26</f>
        <v>115.49</v>
      </c>
      <c r="E26" s="22">
        <f>'3(от 150 кВт до 670 кВт)'!E26</f>
        <v>114.82</v>
      </c>
      <c r="F26" s="22">
        <f>'3(от 150 кВт до 670 кВт)'!F26</f>
        <v>115.75</v>
      </c>
      <c r="G26" s="22">
        <f>'3(от 150 кВт до 670 кВт)'!G26</f>
        <v>122.98</v>
      </c>
      <c r="H26" s="22">
        <f>'3(от 150 кВт до 670 кВт)'!H26</f>
        <v>134.29</v>
      </c>
      <c r="I26" s="22">
        <f>'3(от 150 кВт до 670 кВт)'!I26</f>
        <v>159.74</v>
      </c>
      <c r="J26" s="22">
        <f>'3(от 150 кВт до 670 кВт)'!J26</f>
        <v>177.81</v>
      </c>
      <c r="K26" s="22">
        <f>'3(от 150 кВт до 670 кВт)'!K26</f>
        <v>184.63</v>
      </c>
      <c r="L26" s="22">
        <f>'3(от 150 кВт до 670 кВт)'!L26</f>
        <v>185.59</v>
      </c>
      <c r="M26" s="22">
        <f>'3(от 150 кВт до 670 кВт)'!M26</f>
        <v>184.55</v>
      </c>
      <c r="N26" s="22">
        <f>'3(от 150 кВт до 670 кВт)'!N26</f>
        <v>184.33</v>
      </c>
      <c r="O26" s="22">
        <f>'3(от 150 кВт до 670 кВт)'!O26</f>
        <v>184.03</v>
      </c>
      <c r="P26" s="22">
        <f>'3(от 150 кВт до 670 кВт)'!P26</f>
        <v>182.83</v>
      </c>
      <c r="Q26" s="22">
        <f>'3(от 150 кВт до 670 кВт)'!Q26</f>
        <v>185.08</v>
      </c>
      <c r="R26" s="22">
        <f>'3(от 150 кВт до 670 кВт)'!R26</f>
        <v>188.29</v>
      </c>
      <c r="S26" s="22">
        <f>'3(от 150 кВт до 670 кВт)'!S26</f>
        <v>188.12</v>
      </c>
      <c r="T26" s="22">
        <f>'3(от 150 кВт до 670 кВт)'!T26</f>
        <v>186.9</v>
      </c>
      <c r="U26" s="22">
        <f>'3(от 150 кВт до 670 кВт)'!U26</f>
        <v>183.3</v>
      </c>
      <c r="V26" s="22">
        <f>'3(от 150 кВт до 670 кВт)'!V26</f>
        <v>180.26</v>
      </c>
      <c r="W26" s="22">
        <f>'3(от 150 кВт до 670 кВт)'!W26</f>
        <v>164.34</v>
      </c>
      <c r="X26" s="22">
        <f>'3(от 150 кВт до 670 кВт)'!X26</f>
        <v>144.13999999999999</v>
      </c>
      <c r="Y26" s="22">
        <f>'3(от 150 кВт до 670 кВт)'!Y26</f>
        <v>127.03</v>
      </c>
    </row>
    <row r="27" spans="1:25" ht="15.75" x14ac:dyDescent="0.2">
      <c r="A27" s="18">
        <v>15</v>
      </c>
      <c r="B27" s="22">
        <f>'3(от 150 кВт до 670 кВт)'!B27</f>
        <v>124.76</v>
      </c>
      <c r="C27" s="22">
        <f>'3(от 150 кВт до 670 кВт)'!C27</f>
        <v>120.57</v>
      </c>
      <c r="D27" s="22">
        <f>'3(от 150 кВт до 670 кВт)'!D27</f>
        <v>116.7</v>
      </c>
      <c r="E27" s="22">
        <f>'3(от 150 кВт до 670 кВт)'!E27</f>
        <v>116.46</v>
      </c>
      <c r="F27" s="22">
        <f>'3(от 150 кВт до 670 кВт)'!F27</f>
        <v>118.01</v>
      </c>
      <c r="G27" s="22">
        <f>'3(от 150 кВт до 670 кВт)'!G27</f>
        <v>124.92</v>
      </c>
      <c r="H27" s="22">
        <f>'3(от 150 кВт до 670 кВт)'!H27</f>
        <v>131.53</v>
      </c>
      <c r="I27" s="22">
        <f>'3(от 150 кВт до 670 кВт)'!I27</f>
        <v>162.06</v>
      </c>
      <c r="J27" s="22">
        <f>'3(от 150 кВт до 670 кВт)'!J27</f>
        <v>172.42</v>
      </c>
      <c r="K27" s="22">
        <f>'3(от 150 кВт до 670 кВт)'!K27</f>
        <v>181.55</v>
      </c>
      <c r="L27" s="22">
        <f>'3(от 150 кВт до 670 кВт)'!L27</f>
        <v>186.11</v>
      </c>
      <c r="M27" s="22">
        <f>'3(от 150 кВт до 670 кВт)'!M27</f>
        <v>191.01</v>
      </c>
      <c r="N27" s="22">
        <f>'3(от 150 кВт до 670 кВт)'!N27</f>
        <v>183.95</v>
      </c>
      <c r="O27" s="22">
        <f>'3(от 150 кВт до 670 кВт)'!O27</f>
        <v>183.71</v>
      </c>
      <c r="P27" s="22">
        <f>'3(от 150 кВт до 670 кВт)'!P27</f>
        <v>181.75</v>
      </c>
      <c r="Q27" s="22">
        <f>'3(от 150 кВт до 670 кВт)'!Q27</f>
        <v>181.26</v>
      </c>
      <c r="R27" s="22">
        <f>'3(от 150 кВт до 670 кВт)'!R27</f>
        <v>193.84</v>
      </c>
      <c r="S27" s="22">
        <f>'3(от 150 кВт до 670 кВт)'!S27</f>
        <v>190.6</v>
      </c>
      <c r="T27" s="22">
        <f>'3(от 150 кВт до 670 кВт)'!T27</f>
        <v>191.14</v>
      </c>
      <c r="U27" s="22">
        <f>'3(от 150 кВт до 670 кВт)'!U27</f>
        <v>187.89</v>
      </c>
      <c r="V27" s="22">
        <f>'3(от 150 кВт до 670 кВт)'!V27</f>
        <v>179.29</v>
      </c>
      <c r="W27" s="22">
        <f>'3(от 150 кВт до 670 кВт)'!W27</f>
        <v>162.53</v>
      </c>
      <c r="X27" s="22">
        <f>'3(от 150 кВт до 670 кВт)'!X27</f>
        <v>142.25</v>
      </c>
      <c r="Y27" s="22">
        <f>'3(от 150 кВт до 670 кВт)'!Y27</f>
        <v>127.2</v>
      </c>
    </row>
    <row r="28" spans="1:25" ht="15.75" x14ac:dyDescent="0.2">
      <c r="A28" s="18">
        <v>16</v>
      </c>
      <c r="B28" s="22">
        <f>'3(от 150 кВт до 670 кВт)'!B28</f>
        <v>150.72</v>
      </c>
      <c r="C28" s="22">
        <f>'3(от 150 кВт до 670 кВт)'!C28</f>
        <v>135.01</v>
      </c>
      <c r="D28" s="22">
        <f>'3(от 150 кВт до 670 кВт)'!D28</f>
        <v>127.14</v>
      </c>
      <c r="E28" s="22">
        <f>'3(от 150 кВт до 670 кВт)'!E28</f>
        <v>123.44</v>
      </c>
      <c r="F28" s="22">
        <f>'3(от 150 кВт до 670 кВт)'!F28</f>
        <v>125.08</v>
      </c>
      <c r="G28" s="22">
        <f>'3(от 150 кВт до 670 кВт)'!G28</f>
        <v>135.03</v>
      </c>
      <c r="H28" s="22">
        <f>'3(от 150 кВт до 670 кВт)'!H28</f>
        <v>137.71</v>
      </c>
      <c r="I28" s="22">
        <f>'3(от 150 кВт до 670 кВт)'!I28</f>
        <v>151.84</v>
      </c>
      <c r="J28" s="22">
        <f>'3(от 150 кВт до 670 кВт)'!J28</f>
        <v>175.19</v>
      </c>
      <c r="K28" s="22">
        <f>'3(от 150 кВт до 670 кВт)'!K28</f>
        <v>180.53</v>
      </c>
      <c r="L28" s="22">
        <f>'3(от 150 кВт до 670 кВт)'!L28</f>
        <v>181.72</v>
      </c>
      <c r="M28" s="22">
        <f>'3(от 150 кВт до 670 кВт)'!M28</f>
        <v>181.75</v>
      </c>
      <c r="N28" s="22">
        <f>'3(от 150 кВт до 670 кВт)'!N28</f>
        <v>181.58</v>
      </c>
      <c r="O28" s="22">
        <f>'3(от 150 кВт до 670 кВт)'!O28</f>
        <v>181.53</v>
      </c>
      <c r="P28" s="22">
        <f>'3(от 150 кВт до 670 кВт)'!P28</f>
        <v>181.22</v>
      </c>
      <c r="Q28" s="22">
        <f>'3(от 150 кВт до 670 кВт)'!Q28</f>
        <v>181.78</v>
      </c>
      <c r="R28" s="22">
        <f>'3(от 150 кВт до 670 кВт)'!R28</f>
        <v>189.31</v>
      </c>
      <c r="S28" s="22">
        <f>'3(от 150 кВт до 670 кВт)'!S28</f>
        <v>199.75</v>
      </c>
      <c r="T28" s="22">
        <f>'3(от 150 кВт до 670 кВт)'!T28</f>
        <v>193.93</v>
      </c>
      <c r="U28" s="22">
        <f>'3(от 150 кВт до 670 кВт)'!U28</f>
        <v>184.89</v>
      </c>
      <c r="V28" s="22">
        <f>'3(от 150 кВт до 670 кВт)'!V28</f>
        <v>183.85</v>
      </c>
      <c r="W28" s="22">
        <f>'3(от 150 кВт до 670 кВт)'!W28</f>
        <v>179.67</v>
      </c>
      <c r="X28" s="22">
        <f>'3(от 150 кВт до 670 кВт)'!X28</f>
        <v>164.38</v>
      </c>
      <c r="Y28" s="22">
        <f>'3(от 150 кВт до 670 кВт)'!Y28</f>
        <v>140.51</v>
      </c>
    </row>
    <row r="29" spans="1:25" ht="15.75" x14ac:dyDescent="0.2">
      <c r="A29" s="18">
        <v>17</v>
      </c>
      <c r="B29" s="22">
        <f>'3(от 150 кВт до 670 кВт)'!B29</f>
        <v>124.18</v>
      </c>
      <c r="C29" s="22">
        <f>'3(от 150 кВт до 670 кВт)'!C29</f>
        <v>113.29</v>
      </c>
      <c r="D29" s="22">
        <f>'3(от 150 кВт до 670 кВт)'!D29</f>
        <v>104.02</v>
      </c>
      <c r="E29" s="22">
        <f>'3(от 150 кВт до 670 кВт)'!E29</f>
        <v>100.32</v>
      </c>
      <c r="F29" s="22">
        <f>'3(от 150 кВт до 670 кВт)'!F29</f>
        <v>101.14</v>
      </c>
      <c r="G29" s="22">
        <f>'3(от 150 кВт до 670 кВт)'!G29</f>
        <v>116.22</v>
      </c>
      <c r="H29" s="22">
        <f>'3(от 150 кВт до 670 кВт)'!H29</f>
        <v>123.96</v>
      </c>
      <c r="I29" s="22">
        <f>'3(от 150 кВт до 670 кВт)'!I29</f>
        <v>159.72999999999999</v>
      </c>
      <c r="J29" s="22">
        <f>'3(от 150 кВт до 670 кВт)'!J29</f>
        <v>169.66</v>
      </c>
      <c r="K29" s="22">
        <f>'3(от 150 кВт до 670 кВт)'!K29</f>
        <v>171.82</v>
      </c>
      <c r="L29" s="22">
        <f>'3(от 150 кВт до 670 кВт)'!L29</f>
        <v>173.71</v>
      </c>
      <c r="M29" s="22">
        <f>'3(от 150 кВт до 670 кВт)'!M29</f>
        <v>175.59</v>
      </c>
      <c r="N29" s="22">
        <f>'3(от 150 кВт до 670 кВт)'!N29</f>
        <v>175.61</v>
      </c>
      <c r="O29" s="22">
        <f>'3(от 150 кВт до 670 кВт)'!O29</f>
        <v>175.96</v>
      </c>
      <c r="P29" s="22">
        <f>'3(от 150 кВт до 670 кВт)'!P29</f>
        <v>175.69</v>
      </c>
      <c r="Q29" s="22">
        <f>'3(от 150 кВт до 670 кВт)'!Q29</f>
        <v>178.35</v>
      </c>
      <c r="R29" s="22">
        <f>'3(от 150 кВт до 670 кВт)'!R29</f>
        <v>187.62</v>
      </c>
      <c r="S29" s="22">
        <f>'3(от 150 кВт до 670 кВт)'!S29</f>
        <v>192.51</v>
      </c>
      <c r="T29" s="22">
        <f>'3(от 150 кВт до 670 кВт)'!T29</f>
        <v>191.89</v>
      </c>
      <c r="U29" s="22">
        <f>'3(от 150 кВт до 670 кВт)'!U29</f>
        <v>185.04</v>
      </c>
      <c r="V29" s="22">
        <f>'3(от 150 кВт до 670 кВт)'!V29</f>
        <v>179.87</v>
      </c>
      <c r="W29" s="22">
        <f>'3(от 150 кВт до 670 кВт)'!W29</f>
        <v>175.54</v>
      </c>
      <c r="X29" s="22">
        <f>'3(от 150 кВт до 670 кВт)'!X29</f>
        <v>162.68</v>
      </c>
      <c r="Y29" s="22">
        <f>'3(от 150 кВт до 670 кВт)'!Y29</f>
        <v>140.81</v>
      </c>
    </row>
    <row r="30" spans="1:25" ht="15.75" x14ac:dyDescent="0.2">
      <c r="A30" s="18">
        <v>18</v>
      </c>
      <c r="B30" s="22">
        <f>'3(от 150 кВт до 670 кВт)'!B30</f>
        <v>158.12</v>
      </c>
      <c r="C30" s="22">
        <f>'3(от 150 кВт до 670 кВт)'!C30</f>
        <v>129.06</v>
      </c>
      <c r="D30" s="22">
        <f>'3(от 150 кВт до 670 кВт)'!D30</f>
        <v>116.79</v>
      </c>
      <c r="E30" s="22">
        <f>'3(от 150 кВт до 670 кВт)'!E30</f>
        <v>115.51</v>
      </c>
      <c r="F30" s="22">
        <f>'3(от 150 кВт до 670 кВт)'!F30</f>
        <v>116.84</v>
      </c>
      <c r="G30" s="22">
        <f>'3(от 150 кВт до 670 кВт)'!G30</f>
        <v>131.74</v>
      </c>
      <c r="H30" s="22">
        <f>'3(от 150 кВт до 670 кВт)'!H30</f>
        <v>160.52000000000001</v>
      </c>
      <c r="I30" s="22">
        <f>'3(от 150 кВт до 670 кВт)'!I30</f>
        <v>161.66</v>
      </c>
      <c r="J30" s="22">
        <f>'3(от 150 кВт до 670 кВт)'!J30</f>
        <v>165.87</v>
      </c>
      <c r="K30" s="22">
        <f>'3(от 150 кВт до 670 кВт)'!K30</f>
        <v>189.54</v>
      </c>
      <c r="L30" s="22">
        <f>'3(от 150 кВт до 670 кВт)'!L30</f>
        <v>191.94</v>
      </c>
      <c r="M30" s="22">
        <f>'3(от 150 кВт до 670 кВт)'!M30</f>
        <v>189.97</v>
      </c>
      <c r="N30" s="22">
        <f>'3(от 150 кВт до 670 кВт)'!N30</f>
        <v>194.2</v>
      </c>
      <c r="O30" s="22">
        <f>'3(от 150 кВт до 670 кВт)'!O30</f>
        <v>196.81</v>
      </c>
      <c r="P30" s="22">
        <f>'3(от 150 кВт до 670 кВт)'!P30</f>
        <v>190.58</v>
      </c>
      <c r="Q30" s="22">
        <f>'3(от 150 кВт до 670 кВт)'!Q30</f>
        <v>190</v>
      </c>
      <c r="R30" s="22">
        <f>'3(от 150 кВт до 670 кВт)'!R30</f>
        <v>189.33</v>
      </c>
      <c r="S30" s="22">
        <f>'3(от 150 кВт до 670 кВт)'!S30</f>
        <v>190.38</v>
      </c>
      <c r="T30" s="22">
        <f>'3(от 150 кВт до 670 кВт)'!T30</f>
        <v>180.86</v>
      </c>
      <c r="U30" s="22">
        <f>'3(от 150 кВт до 670 кВт)'!U30</f>
        <v>176.46</v>
      </c>
      <c r="V30" s="22">
        <f>'3(от 150 кВт до 670 кВт)'!V30</f>
        <v>167.94</v>
      </c>
      <c r="W30" s="22">
        <f>'3(от 150 кВт до 670 кВт)'!W30</f>
        <v>164.32</v>
      </c>
      <c r="X30" s="22">
        <f>'3(от 150 кВт до 670 кВт)'!X30</f>
        <v>161.4</v>
      </c>
      <c r="Y30" s="22">
        <f>'3(от 150 кВт до 670 кВт)'!Y30</f>
        <v>150.80000000000001</v>
      </c>
    </row>
    <row r="31" spans="1:25" ht="15.75" x14ac:dyDescent="0.2">
      <c r="A31" s="18">
        <v>19</v>
      </c>
      <c r="B31" s="22">
        <f>'3(от 150 кВт до 670 кВт)'!B31</f>
        <v>150.6</v>
      </c>
      <c r="C31" s="22">
        <f>'3(от 150 кВт до 670 кВт)'!C31</f>
        <v>118.91</v>
      </c>
      <c r="D31" s="22">
        <f>'3(от 150 кВт до 670 кВт)'!D31</f>
        <v>116.54</v>
      </c>
      <c r="E31" s="22">
        <f>'3(от 150 кВт до 670 кВт)'!E31</f>
        <v>116.32</v>
      </c>
      <c r="F31" s="22">
        <f>'3(от 150 кВт до 670 кВт)'!F31</f>
        <v>118.88</v>
      </c>
      <c r="G31" s="22">
        <f>'3(от 150 кВт до 670 кВт)'!G31</f>
        <v>134.83000000000001</v>
      </c>
      <c r="H31" s="22">
        <f>'3(от 150 кВт до 670 кВт)'!H31</f>
        <v>156.27000000000001</v>
      </c>
      <c r="I31" s="22">
        <f>'3(от 150 кВт до 670 кВт)'!I31</f>
        <v>157.88</v>
      </c>
      <c r="J31" s="22">
        <f>'3(от 150 кВт до 670 кВт)'!J31</f>
        <v>165.54</v>
      </c>
      <c r="K31" s="22">
        <f>'3(от 150 кВт до 670 кВт)'!K31</f>
        <v>185.71</v>
      </c>
      <c r="L31" s="22">
        <f>'3(от 150 кВт до 670 кВт)'!L31</f>
        <v>186.69</v>
      </c>
      <c r="M31" s="22">
        <f>'3(от 150 кВт до 670 кВт)'!M31</f>
        <v>184.49</v>
      </c>
      <c r="N31" s="22">
        <f>'3(от 150 кВт до 670 кВт)'!N31</f>
        <v>187.88</v>
      </c>
      <c r="O31" s="22">
        <f>'3(от 150 кВт до 670 кВт)'!O31</f>
        <v>185.84</v>
      </c>
      <c r="P31" s="22">
        <f>'3(от 150 кВт до 670 кВт)'!P31</f>
        <v>184.37</v>
      </c>
      <c r="Q31" s="22">
        <f>'3(от 150 кВт до 670 кВт)'!Q31</f>
        <v>184.88</v>
      </c>
      <c r="R31" s="22">
        <f>'3(от 150 кВт до 670 кВт)'!R31</f>
        <v>188</v>
      </c>
      <c r="S31" s="22">
        <f>'3(от 150 кВт до 670 кВт)'!S31</f>
        <v>190.15</v>
      </c>
      <c r="T31" s="22">
        <f>'3(от 150 кВт до 670 кВт)'!T31</f>
        <v>187.17</v>
      </c>
      <c r="U31" s="22">
        <f>'3(от 150 кВт до 670 кВт)'!U31</f>
        <v>185.71</v>
      </c>
      <c r="V31" s="22">
        <f>'3(от 150 кВт до 670 кВт)'!V31</f>
        <v>162.05000000000001</v>
      </c>
      <c r="W31" s="22">
        <f>'3(от 150 кВт до 670 кВт)'!W31</f>
        <v>159.94</v>
      </c>
      <c r="X31" s="22">
        <f>'3(от 150 кВт до 670 кВт)'!X31</f>
        <v>156.88999999999999</v>
      </c>
      <c r="Y31" s="22">
        <f>'3(от 150 кВт до 670 кВт)'!Y31</f>
        <v>151</v>
      </c>
    </row>
    <row r="32" spans="1:25" ht="15.75" x14ac:dyDescent="0.2">
      <c r="A32" s="18">
        <v>20</v>
      </c>
      <c r="B32" s="22">
        <f>'3(от 150 кВт до 670 кВт)'!B32</f>
        <v>150.91</v>
      </c>
      <c r="C32" s="22">
        <f>'3(от 150 кВт до 670 кВт)'!C32</f>
        <v>129.66</v>
      </c>
      <c r="D32" s="22">
        <f>'3(от 150 кВт до 670 кВт)'!D32</f>
        <v>116.27</v>
      </c>
      <c r="E32" s="22">
        <f>'3(от 150 кВт до 670 кВт)'!E32</f>
        <v>116.42</v>
      </c>
      <c r="F32" s="22">
        <f>'3(от 150 кВт до 670 кВт)'!F32</f>
        <v>116.35</v>
      </c>
      <c r="G32" s="22">
        <f>'3(от 150 кВт до 670 кВт)'!G32</f>
        <v>132.31</v>
      </c>
      <c r="H32" s="22">
        <f>'3(от 150 кВт до 670 кВт)'!H32</f>
        <v>151.6</v>
      </c>
      <c r="I32" s="22">
        <f>'3(от 150 кВт до 670 кВт)'!I32</f>
        <v>153.71</v>
      </c>
      <c r="J32" s="22">
        <f>'3(от 150 кВт до 670 кВт)'!J32</f>
        <v>169.11</v>
      </c>
      <c r="K32" s="22">
        <f>'3(от 150 кВт до 670 кВт)'!K32</f>
        <v>189.88</v>
      </c>
      <c r="L32" s="22">
        <f>'3(от 150 кВт до 670 кВт)'!L32</f>
        <v>191.41</v>
      </c>
      <c r="M32" s="22">
        <f>'3(от 150 кВт до 670 кВт)'!M32</f>
        <v>190.18</v>
      </c>
      <c r="N32" s="22">
        <f>'3(от 150 кВт до 670 кВт)'!N32</f>
        <v>191.31</v>
      </c>
      <c r="O32" s="22">
        <f>'3(от 150 кВт до 670 кВт)'!O32</f>
        <v>191.04</v>
      </c>
      <c r="P32" s="22">
        <f>'3(от 150 кВт до 670 кВт)'!P32</f>
        <v>190.93</v>
      </c>
      <c r="Q32" s="22">
        <f>'3(от 150 кВт до 670 кВт)'!Q32</f>
        <v>191.06</v>
      </c>
      <c r="R32" s="22">
        <f>'3(от 150 кВт до 670 кВт)'!R32</f>
        <v>192.12</v>
      </c>
      <c r="S32" s="22">
        <f>'3(от 150 кВт до 670 кВт)'!S32</f>
        <v>194.96</v>
      </c>
      <c r="T32" s="22">
        <f>'3(от 150 кВт до 670 кВт)'!T32</f>
        <v>194.14</v>
      </c>
      <c r="U32" s="22">
        <f>'3(от 150 кВт до 670 кВт)'!U32</f>
        <v>192.75</v>
      </c>
      <c r="V32" s="22">
        <f>'3(от 150 кВт до 670 кВт)'!V32</f>
        <v>184.79</v>
      </c>
      <c r="W32" s="22">
        <f>'3(от 150 кВт до 670 кВт)'!W32</f>
        <v>170.01</v>
      </c>
      <c r="X32" s="22">
        <f>'3(от 150 кВт до 670 кВт)'!X32</f>
        <v>154.07</v>
      </c>
      <c r="Y32" s="22">
        <f>'3(от 150 кВт до 670 кВт)'!Y32</f>
        <v>142.13999999999999</v>
      </c>
    </row>
    <row r="33" spans="1:25" ht="15.75" x14ac:dyDescent="0.2">
      <c r="A33" s="18">
        <v>21</v>
      </c>
      <c r="B33" s="22">
        <f>'3(от 150 кВт до 670 кВт)'!B33</f>
        <v>129.52000000000001</v>
      </c>
      <c r="C33" s="22">
        <f>'3(от 150 кВт до 670 кВт)'!C33</f>
        <v>127.48</v>
      </c>
      <c r="D33" s="22">
        <f>'3(от 150 кВт до 670 кВт)'!D33</f>
        <v>115.19</v>
      </c>
      <c r="E33" s="22">
        <f>'3(от 150 кВт до 670 кВт)'!E33</f>
        <v>115.68</v>
      </c>
      <c r="F33" s="22">
        <f>'3(от 150 кВт до 670 кВт)'!F33</f>
        <v>117.63</v>
      </c>
      <c r="G33" s="22">
        <f>'3(от 150 кВт до 670 кВт)'!G33</f>
        <v>129.32</v>
      </c>
      <c r="H33" s="22">
        <f>'3(от 150 кВт до 670 кВт)'!H33</f>
        <v>130.59</v>
      </c>
      <c r="I33" s="22">
        <f>'3(от 150 кВт до 670 кВт)'!I33</f>
        <v>145.93</v>
      </c>
      <c r="J33" s="22">
        <f>'3(от 150 кВт до 670 кВт)'!J33</f>
        <v>173.18</v>
      </c>
      <c r="K33" s="22">
        <f>'3(от 150 кВт до 670 кВт)'!K33</f>
        <v>189.69</v>
      </c>
      <c r="L33" s="22">
        <f>'3(от 150 кВт до 670 кВт)'!L33</f>
        <v>191.87</v>
      </c>
      <c r="M33" s="22">
        <f>'3(от 150 кВт до 670 кВт)'!M33</f>
        <v>190.19</v>
      </c>
      <c r="N33" s="22">
        <f>'3(от 150 кВт до 670 кВт)'!N33</f>
        <v>189.92</v>
      </c>
      <c r="O33" s="22">
        <f>'3(от 150 кВт до 670 кВт)'!O33</f>
        <v>190.29</v>
      </c>
      <c r="P33" s="22">
        <f>'3(от 150 кВт до 670 кВт)'!P33</f>
        <v>188.77</v>
      </c>
      <c r="Q33" s="22">
        <f>'3(от 150 кВт до 670 кВт)'!Q33</f>
        <v>187.71</v>
      </c>
      <c r="R33" s="22">
        <f>'3(от 150 кВт до 670 кВт)'!R33</f>
        <v>190.3</v>
      </c>
      <c r="S33" s="22">
        <f>'3(от 150 кВт до 670 кВт)'!S33</f>
        <v>192.51</v>
      </c>
      <c r="T33" s="22">
        <f>'3(от 150 кВт до 670 кВт)'!T33</f>
        <v>184.08</v>
      </c>
      <c r="U33" s="22">
        <f>'3(от 150 кВт до 670 кВт)'!U33</f>
        <v>180.87</v>
      </c>
      <c r="V33" s="22">
        <f>'3(от 150 кВт до 670 кВт)'!V33</f>
        <v>169.81</v>
      </c>
      <c r="W33" s="22">
        <f>'3(от 150 кВт до 670 кВт)'!W33</f>
        <v>154.79</v>
      </c>
      <c r="X33" s="22">
        <f>'3(от 150 кВт до 670 кВт)'!X33</f>
        <v>136.32</v>
      </c>
      <c r="Y33" s="22">
        <f>'3(от 150 кВт до 670 кВт)'!Y33</f>
        <v>132.51</v>
      </c>
    </row>
    <row r="34" spans="1:25" ht="15.75" x14ac:dyDescent="0.2">
      <c r="A34" s="18">
        <v>22</v>
      </c>
      <c r="B34" s="22">
        <f>'3(от 150 кВт до 670 кВт)'!B34</f>
        <v>132.6</v>
      </c>
      <c r="C34" s="22">
        <f>'3(от 150 кВт до 670 кВт)'!C34</f>
        <v>127.81</v>
      </c>
      <c r="D34" s="22">
        <f>'3(от 150 кВт до 670 кВт)'!D34</f>
        <v>116.23</v>
      </c>
      <c r="E34" s="22">
        <f>'3(от 150 кВт до 670 кВт)'!E34</f>
        <v>115.96</v>
      </c>
      <c r="F34" s="22">
        <f>'3(от 150 кВт до 670 кВт)'!F34</f>
        <v>118.62</v>
      </c>
      <c r="G34" s="22">
        <f>'3(от 150 кВт до 670 кВт)'!G34</f>
        <v>131.74</v>
      </c>
      <c r="H34" s="22">
        <f>'3(от 150 кВт до 670 кВт)'!H34</f>
        <v>134.16999999999999</v>
      </c>
      <c r="I34" s="22">
        <f>'3(от 150 кВт до 670 кВт)'!I34</f>
        <v>145.03</v>
      </c>
      <c r="J34" s="22">
        <f>'3(от 150 кВт до 670 кВт)'!J34</f>
        <v>173.99</v>
      </c>
      <c r="K34" s="22">
        <f>'3(от 150 кВт до 670 кВт)'!K34</f>
        <v>191.07</v>
      </c>
      <c r="L34" s="22">
        <f>'3(от 150 кВт до 670 кВт)'!L34</f>
        <v>193.99</v>
      </c>
      <c r="M34" s="22">
        <f>'3(от 150 кВт до 670 кВт)'!M34</f>
        <v>191.6</v>
      </c>
      <c r="N34" s="22">
        <f>'3(от 150 кВт до 670 кВт)'!N34</f>
        <v>194.48</v>
      </c>
      <c r="O34" s="22">
        <f>'3(от 150 кВт до 670 кВт)'!O34</f>
        <v>194.3</v>
      </c>
      <c r="P34" s="22">
        <f>'3(от 150 кВт до 670 кВт)'!P34</f>
        <v>190.26</v>
      </c>
      <c r="Q34" s="22">
        <f>'3(от 150 кВт до 670 кВт)'!Q34</f>
        <v>189.96</v>
      </c>
      <c r="R34" s="22">
        <f>'3(от 150 кВт до 670 кВт)'!R34</f>
        <v>192.61</v>
      </c>
      <c r="S34" s="22">
        <f>'3(от 150 кВт до 670 кВт)'!S34</f>
        <v>195.45</v>
      </c>
      <c r="T34" s="22">
        <f>'3(от 150 кВт до 670 кВт)'!T34</f>
        <v>194.42</v>
      </c>
      <c r="U34" s="22">
        <f>'3(от 150 кВт до 670 кВт)'!U34</f>
        <v>190.67</v>
      </c>
      <c r="V34" s="22">
        <f>'3(от 150 кВт до 670 кВт)'!V34</f>
        <v>185</v>
      </c>
      <c r="W34" s="22">
        <f>'3(от 150 кВт до 670 кВт)'!W34</f>
        <v>171.26</v>
      </c>
      <c r="X34" s="22">
        <f>'3(от 150 кВт до 670 кВт)'!X34</f>
        <v>143.19</v>
      </c>
      <c r="Y34" s="22">
        <f>'3(от 150 кВт до 670 кВт)'!Y34</f>
        <v>135.99</v>
      </c>
    </row>
    <row r="35" spans="1:25" ht="15.75" x14ac:dyDescent="0.2">
      <c r="A35" s="18">
        <v>23</v>
      </c>
      <c r="B35" s="22">
        <f>'3(от 150 кВт до 670 кВт)'!B35</f>
        <v>139.91</v>
      </c>
      <c r="C35" s="22">
        <f>'3(от 150 кВт до 670 кВт)'!C35</f>
        <v>144.13</v>
      </c>
      <c r="D35" s="22">
        <f>'3(от 150 кВт до 670 кВт)'!D35</f>
        <v>121.83</v>
      </c>
      <c r="E35" s="22">
        <f>'3(от 150 кВт до 670 кВт)'!E35</f>
        <v>119.58</v>
      </c>
      <c r="F35" s="22">
        <f>'3(от 150 кВт до 670 кВт)'!F35</f>
        <v>120.92</v>
      </c>
      <c r="G35" s="22">
        <f>'3(от 150 кВт до 670 кВт)'!G35</f>
        <v>129.69999999999999</v>
      </c>
      <c r="H35" s="22">
        <f>'3(от 150 кВт до 670 кВт)'!H35</f>
        <v>137.56</v>
      </c>
      <c r="I35" s="22">
        <f>'3(от 150 кВт до 670 кВт)'!I35</f>
        <v>143.27000000000001</v>
      </c>
      <c r="J35" s="22">
        <f>'3(от 150 кВт до 670 кВт)'!J35</f>
        <v>148.03</v>
      </c>
      <c r="K35" s="22">
        <f>'3(от 150 кВт до 670 кВт)'!K35</f>
        <v>154.25</v>
      </c>
      <c r="L35" s="22">
        <f>'3(от 150 кВт до 670 кВт)'!L35</f>
        <v>166.14</v>
      </c>
      <c r="M35" s="22">
        <f>'3(от 150 кВт до 670 кВт)'!M35</f>
        <v>170.28</v>
      </c>
      <c r="N35" s="22">
        <f>'3(от 150 кВт до 670 кВт)'!N35</f>
        <v>167.36</v>
      </c>
      <c r="O35" s="22">
        <f>'3(от 150 кВт до 670 кВт)'!O35</f>
        <v>167.63</v>
      </c>
      <c r="P35" s="22">
        <f>'3(от 150 кВт до 670 кВт)'!P35</f>
        <v>170.36</v>
      </c>
      <c r="Q35" s="22">
        <f>'3(от 150 кВт до 670 кВт)'!Q35</f>
        <v>165.98</v>
      </c>
      <c r="R35" s="22">
        <f>'3(от 150 кВт до 670 кВт)'!R35</f>
        <v>187.02</v>
      </c>
      <c r="S35" s="22">
        <f>'3(от 150 кВт до 670 кВт)'!S35</f>
        <v>196</v>
      </c>
      <c r="T35" s="22">
        <f>'3(от 150 кВт до 670 кВт)'!T35</f>
        <v>191.2</v>
      </c>
      <c r="U35" s="22">
        <f>'3(от 150 кВт до 670 кВт)'!U35</f>
        <v>177.43</v>
      </c>
      <c r="V35" s="22">
        <f>'3(от 150 кВт до 670 кВт)'!V35</f>
        <v>173.69</v>
      </c>
      <c r="W35" s="22">
        <f>'3(от 150 кВт до 670 кВт)'!W35</f>
        <v>156.18</v>
      </c>
      <c r="X35" s="22">
        <f>'3(от 150 кВт до 670 кВт)'!X35</f>
        <v>148.53</v>
      </c>
      <c r="Y35" s="22">
        <f>'3(от 150 кВт до 670 кВт)'!Y35</f>
        <v>140.93</v>
      </c>
    </row>
    <row r="36" spans="1:25" ht="15.75" x14ac:dyDescent="0.2">
      <c r="A36" s="18">
        <v>24</v>
      </c>
      <c r="B36" s="22">
        <f>'3(от 150 кВт до 670 кВт)'!B36</f>
        <v>132.56</v>
      </c>
      <c r="C36" s="22">
        <f>'3(от 150 кВт до 670 кВт)'!C36</f>
        <v>124.98</v>
      </c>
      <c r="D36" s="22">
        <f>'3(от 150 кВт до 670 кВт)'!D36</f>
        <v>111.01</v>
      </c>
      <c r="E36" s="22">
        <f>'3(от 150 кВт до 670 кВт)'!E36</f>
        <v>100.97</v>
      </c>
      <c r="F36" s="22">
        <f>'3(от 150 кВт до 670 кВт)'!F36</f>
        <v>105.08</v>
      </c>
      <c r="G36" s="22">
        <f>'3(от 150 кВт до 670 кВт)'!G36</f>
        <v>108.42</v>
      </c>
      <c r="H36" s="22">
        <f>'3(от 150 кВт до 670 кВт)'!H36</f>
        <v>120.26</v>
      </c>
      <c r="I36" s="22">
        <f>'3(от 150 кВт до 670 кВт)'!I36</f>
        <v>132.84</v>
      </c>
      <c r="J36" s="22">
        <f>'3(от 150 кВт до 670 кВт)'!J36</f>
        <v>133.81</v>
      </c>
      <c r="K36" s="22">
        <f>'3(от 150 кВт до 670 кВт)'!K36</f>
        <v>135.54</v>
      </c>
      <c r="L36" s="22">
        <f>'3(от 150 кВт до 670 кВт)'!L36</f>
        <v>137</v>
      </c>
      <c r="M36" s="22">
        <f>'3(от 150 кВт до 670 кВт)'!M36</f>
        <v>137.87</v>
      </c>
      <c r="N36" s="22">
        <f>'3(от 150 кВт до 670 кВт)'!N36</f>
        <v>137.79</v>
      </c>
      <c r="O36" s="22">
        <f>'3(от 150 кВт до 670 кВт)'!O36</f>
        <v>137.88</v>
      </c>
      <c r="P36" s="22">
        <f>'3(от 150 кВт до 670 кВт)'!P36</f>
        <v>138.04</v>
      </c>
      <c r="Q36" s="22">
        <f>'3(от 150 кВт до 670 кВт)'!Q36</f>
        <v>138.44</v>
      </c>
      <c r="R36" s="22">
        <f>'3(от 150 кВт до 670 кВт)'!R36</f>
        <v>158.71</v>
      </c>
      <c r="S36" s="22">
        <f>'3(от 150 кВт до 670 кВт)'!S36</f>
        <v>178.13</v>
      </c>
      <c r="T36" s="22">
        <f>'3(от 150 кВт до 670 кВт)'!T36</f>
        <v>165.87</v>
      </c>
      <c r="U36" s="22">
        <f>'3(от 150 кВт до 670 кВт)'!U36</f>
        <v>153.04</v>
      </c>
      <c r="V36" s="22">
        <f>'3(от 150 кВт до 670 кВт)'!V36</f>
        <v>148.18</v>
      </c>
      <c r="W36" s="22">
        <f>'3(от 150 кВт до 670 кВт)'!W36</f>
        <v>138.27000000000001</v>
      </c>
      <c r="X36" s="22">
        <f>'3(от 150 кВт до 670 кВт)'!X36</f>
        <v>136.44999999999999</v>
      </c>
      <c r="Y36" s="22">
        <f>'3(от 150 кВт до 670 кВт)'!Y36</f>
        <v>134.76</v>
      </c>
    </row>
    <row r="37" spans="1:25" ht="15.75" x14ac:dyDescent="0.2">
      <c r="A37" s="18">
        <v>25</v>
      </c>
      <c r="B37" s="22">
        <f>'3(от 150 кВт до 670 кВт)'!B37</f>
        <v>125.33</v>
      </c>
      <c r="C37" s="22">
        <f>'3(от 150 кВт до 670 кВт)'!C37</f>
        <v>111.21</v>
      </c>
      <c r="D37" s="22">
        <f>'3(от 150 кВт до 670 кВт)'!D37</f>
        <v>102.57</v>
      </c>
      <c r="E37" s="22">
        <f>'3(от 150 кВт до 670 кВт)'!E37</f>
        <v>101.94</v>
      </c>
      <c r="F37" s="22">
        <f>'3(от 150 кВт до 670 кВт)'!F37</f>
        <v>111.56</v>
      </c>
      <c r="G37" s="22">
        <f>'3(от 150 кВт до 670 кВт)'!G37</f>
        <v>124.89</v>
      </c>
      <c r="H37" s="22">
        <f>'3(от 150 кВт до 670 кВт)'!H37</f>
        <v>141.62</v>
      </c>
      <c r="I37" s="22">
        <f>'3(от 150 кВт до 670 кВт)'!I37</f>
        <v>157.35</v>
      </c>
      <c r="J37" s="22">
        <f>'3(от 150 кВт до 670 кВт)'!J37</f>
        <v>187.36</v>
      </c>
      <c r="K37" s="22">
        <f>'3(от 150 кВт до 670 кВт)'!K37</f>
        <v>194.75</v>
      </c>
      <c r="L37" s="22">
        <f>'3(от 150 кВт до 670 кВт)'!L37</f>
        <v>197.71</v>
      </c>
      <c r="M37" s="22">
        <f>'3(от 150 кВт до 670 кВт)'!M37</f>
        <v>196.93</v>
      </c>
      <c r="N37" s="22">
        <f>'3(от 150 кВт до 670 кВт)'!N37</f>
        <v>191.25</v>
      </c>
      <c r="O37" s="22">
        <f>'3(от 150 кВт до 670 кВт)'!O37</f>
        <v>194.46</v>
      </c>
      <c r="P37" s="22">
        <f>'3(от 150 кВт до 670 кВт)'!P37</f>
        <v>191.57</v>
      </c>
      <c r="Q37" s="22">
        <f>'3(от 150 кВт до 670 кВт)'!Q37</f>
        <v>190.03</v>
      </c>
      <c r="R37" s="22">
        <f>'3(от 150 кВт до 670 кВт)'!R37</f>
        <v>194.52</v>
      </c>
      <c r="S37" s="22">
        <f>'3(от 150 кВт до 670 кВт)'!S37</f>
        <v>195.71</v>
      </c>
      <c r="T37" s="22">
        <f>'3(от 150 кВт до 670 кВт)'!T37</f>
        <v>193.72</v>
      </c>
      <c r="U37" s="22">
        <f>'3(от 150 кВт до 670 кВт)'!U37</f>
        <v>191.54</v>
      </c>
      <c r="V37" s="22">
        <f>'3(от 150 кВт до 670 кВт)'!V37</f>
        <v>182.84</v>
      </c>
      <c r="W37" s="22">
        <f>'3(от 150 кВт до 670 кВт)'!W37</f>
        <v>160.53</v>
      </c>
      <c r="X37" s="22">
        <f>'3(от 150 кВт до 670 кВт)'!X37</f>
        <v>153.24</v>
      </c>
      <c r="Y37" s="22">
        <f>'3(от 150 кВт до 670 кВт)'!Y37</f>
        <v>139.83000000000001</v>
      </c>
    </row>
    <row r="38" spans="1:25" ht="15.75" x14ac:dyDescent="0.2">
      <c r="A38" s="18">
        <v>26</v>
      </c>
      <c r="B38" s="22">
        <f>'3(от 150 кВт до 670 кВт)'!B38</f>
        <v>129.51</v>
      </c>
      <c r="C38" s="22">
        <f>'3(от 150 кВт до 670 кВт)'!C38</f>
        <v>118.4</v>
      </c>
      <c r="D38" s="22">
        <f>'3(от 150 кВт до 670 кВт)'!D38</f>
        <v>110.47</v>
      </c>
      <c r="E38" s="22">
        <f>'3(от 150 кВт до 670 кВт)'!E38</f>
        <v>107.63</v>
      </c>
      <c r="F38" s="22">
        <f>'3(от 150 кВт до 670 кВт)'!F38</f>
        <v>115.45</v>
      </c>
      <c r="G38" s="22">
        <f>'3(от 150 кВт до 670 кВт)'!G38</f>
        <v>124.19</v>
      </c>
      <c r="H38" s="22">
        <f>'3(от 150 кВт до 670 кВт)'!H38</f>
        <v>163.68</v>
      </c>
      <c r="I38" s="22">
        <f>'3(от 150 кВт до 670 кВт)'!I38</f>
        <v>167.01</v>
      </c>
      <c r="J38" s="22">
        <f>'3(от 150 кВт до 670 кВт)'!J38</f>
        <v>179.99</v>
      </c>
      <c r="K38" s="22">
        <f>'3(от 150 кВт до 670 кВт)'!K38</f>
        <v>189.6</v>
      </c>
      <c r="L38" s="22">
        <f>'3(от 150 кВт до 670 кВт)'!L38</f>
        <v>191.39</v>
      </c>
      <c r="M38" s="22">
        <f>'3(от 150 кВт до 670 кВт)'!M38</f>
        <v>189.15</v>
      </c>
      <c r="N38" s="22">
        <f>'3(от 150 кВт до 670 кВт)'!N38</f>
        <v>188.14</v>
      </c>
      <c r="O38" s="22">
        <f>'3(от 150 кВт до 670 кВт)'!O38</f>
        <v>188.65</v>
      </c>
      <c r="P38" s="22">
        <f>'3(от 150 кВт до 670 кВт)'!P38</f>
        <v>187.55</v>
      </c>
      <c r="Q38" s="22">
        <f>'3(от 150 кВт до 670 кВт)'!Q38</f>
        <v>187.79</v>
      </c>
      <c r="R38" s="22">
        <f>'3(от 150 кВт до 670 кВт)'!R38</f>
        <v>190.59</v>
      </c>
      <c r="S38" s="22">
        <f>'3(от 150 кВт до 670 кВт)'!S38</f>
        <v>191.94</v>
      </c>
      <c r="T38" s="22">
        <f>'3(от 150 кВт до 670 кВт)'!T38</f>
        <v>187.25</v>
      </c>
      <c r="U38" s="22">
        <f>'3(от 150 кВт до 670 кВт)'!U38</f>
        <v>181.23</v>
      </c>
      <c r="V38" s="22">
        <f>'3(от 150 кВт до 670 кВт)'!V38</f>
        <v>177.78</v>
      </c>
      <c r="W38" s="22">
        <f>'3(от 150 кВт до 670 кВт)'!W38</f>
        <v>169.72</v>
      </c>
      <c r="X38" s="22">
        <f>'3(от 150 кВт до 670 кВт)'!X38</f>
        <v>161.88</v>
      </c>
      <c r="Y38" s="22">
        <f>'3(от 150 кВт до 670 кВт)'!Y38</f>
        <v>139.52000000000001</v>
      </c>
    </row>
    <row r="39" spans="1:25" ht="15.75" x14ac:dyDescent="0.2">
      <c r="A39" s="18">
        <v>27</v>
      </c>
      <c r="B39" s="22">
        <f>'3(от 150 кВт до 670 кВт)'!B39</f>
        <v>140.74</v>
      </c>
      <c r="C39" s="22">
        <f>'3(от 150 кВт до 670 кВт)'!C39</f>
        <v>116.39</v>
      </c>
      <c r="D39" s="22">
        <f>'3(от 150 кВт до 670 кВт)'!D39</f>
        <v>109.62</v>
      </c>
      <c r="E39" s="22">
        <f>'3(от 150 кВт до 670 кВт)'!E39</f>
        <v>109.59</v>
      </c>
      <c r="F39" s="22">
        <f>'3(от 150 кВт до 670 кВт)'!F39</f>
        <v>115.31</v>
      </c>
      <c r="G39" s="22">
        <f>'3(от 150 кВт до 670 кВт)'!G39</f>
        <v>126.31</v>
      </c>
      <c r="H39" s="22">
        <f>'3(от 150 кВт до 670 кВт)'!H39</f>
        <v>175.79</v>
      </c>
      <c r="I39" s="22">
        <f>'3(от 150 кВт до 670 кВт)'!I39</f>
        <v>180.47</v>
      </c>
      <c r="J39" s="22">
        <f>'3(от 150 кВт до 670 кВт)'!J39</f>
        <v>189.37</v>
      </c>
      <c r="K39" s="22">
        <f>'3(от 150 кВт до 670 кВт)'!K39</f>
        <v>195.34</v>
      </c>
      <c r="L39" s="22">
        <f>'3(от 150 кВт до 670 кВт)'!L39</f>
        <v>197.85</v>
      </c>
      <c r="M39" s="22">
        <f>'3(от 150 кВт до 670 кВт)'!M39</f>
        <v>195.1</v>
      </c>
      <c r="N39" s="22">
        <f>'3(от 150 кВт до 670 кВт)'!N39</f>
        <v>195.16</v>
      </c>
      <c r="O39" s="22">
        <f>'3(от 150 кВт до 670 кВт)'!O39</f>
        <v>191.95</v>
      </c>
      <c r="P39" s="22">
        <f>'3(от 150 кВт до 670 кВт)'!P39</f>
        <v>190.53</v>
      </c>
      <c r="Q39" s="22">
        <f>'3(от 150 кВт до 670 кВт)'!Q39</f>
        <v>190.01</v>
      </c>
      <c r="R39" s="22">
        <f>'3(от 150 кВт до 670 кВт)'!R39</f>
        <v>195.7</v>
      </c>
      <c r="S39" s="22">
        <f>'3(от 150 кВт до 670 кВт)'!S39</f>
        <v>199.27</v>
      </c>
      <c r="T39" s="22">
        <f>'3(от 150 кВт до 670 кВт)'!T39</f>
        <v>196.52</v>
      </c>
      <c r="U39" s="22">
        <f>'3(от 150 кВт до 670 кВт)'!U39</f>
        <v>191.75</v>
      </c>
      <c r="V39" s="22">
        <f>'3(от 150 кВт до 670 кВт)'!V39</f>
        <v>185.15</v>
      </c>
      <c r="W39" s="22">
        <f>'3(от 150 кВт до 670 кВт)'!W39</f>
        <v>182.34</v>
      </c>
      <c r="X39" s="22">
        <f>'3(от 150 кВт до 670 кВт)'!X39</f>
        <v>172.17</v>
      </c>
      <c r="Y39" s="22">
        <f>'3(от 150 кВт до 670 кВт)'!Y39</f>
        <v>138.47999999999999</v>
      </c>
    </row>
    <row r="40" spans="1:25" ht="15.75" x14ac:dyDescent="0.2">
      <c r="A40" s="18">
        <v>28</v>
      </c>
      <c r="B40" s="22">
        <f>'3(от 150 кВт до 670 кВт)'!B40</f>
        <v>158.07</v>
      </c>
      <c r="C40" s="22">
        <f>'3(от 150 кВт до 670 кВт)'!C40</f>
        <v>127.56</v>
      </c>
      <c r="D40" s="22">
        <f>'3(от 150 кВт до 670 кВт)'!D40</f>
        <v>121.17</v>
      </c>
      <c r="E40" s="22">
        <f>'3(от 150 кВт до 670 кВт)'!E40</f>
        <v>120.5</v>
      </c>
      <c r="F40" s="22">
        <f>'3(от 150 кВт до 670 кВт)'!F40</f>
        <v>123.5</v>
      </c>
      <c r="G40" s="22">
        <f>'3(от 150 кВт до 670 кВт)'!G40</f>
        <v>136.5</v>
      </c>
      <c r="H40" s="22">
        <f>'3(от 150 кВт до 670 кВт)'!H40</f>
        <v>164.11</v>
      </c>
      <c r="I40" s="22">
        <f>'3(от 150 кВт до 670 кВт)'!I40</f>
        <v>185.62</v>
      </c>
      <c r="J40" s="22">
        <f>'3(от 150 кВт до 670 кВт)'!J40</f>
        <v>190.61</v>
      </c>
      <c r="K40" s="22">
        <f>'3(от 150 кВт до 670 кВт)'!K40</f>
        <v>197.27</v>
      </c>
      <c r="L40" s="22">
        <f>'3(от 150 кВт до 670 кВт)'!L40</f>
        <v>197.8</v>
      </c>
      <c r="M40" s="22">
        <f>'3(от 150 кВт до 670 кВт)'!M40</f>
        <v>196.39</v>
      </c>
      <c r="N40" s="22">
        <f>'3(от 150 кВт до 670 кВт)'!N40</f>
        <v>197.61</v>
      </c>
      <c r="O40" s="22">
        <f>'3(от 150 кВт до 670 кВт)'!O40</f>
        <v>200.75</v>
      </c>
      <c r="P40" s="22">
        <f>'3(от 150 кВт до 670 кВт)'!P40</f>
        <v>194.41</v>
      </c>
      <c r="Q40" s="22">
        <f>'3(от 150 кВт до 670 кВт)'!Q40</f>
        <v>194.34</v>
      </c>
      <c r="R40" s="22">
        <f>'3(от 150 кВт до 670 кВт)'!R40</f>
        <v>200.13</v>
      </c>
      <c r="S40" s="22">
        <f>'3(от 150 кВт до 670 кВт)'!S40</f>
        <v>202.5</v>
      </c>
      <c r="T40" s="22">
        <f>'3(от 150 кВт до 670 кВт)'!T40</f>
        <v>201.31</v>
      </c>
      <c r="U40" s="22">
        <f>'3(от 150 кВт до 670 кВт)'!U40</f>
        <v>198.47</v>
      </c>
      <c r="V40" s="22">
        <f>'3(от 150 кВт до 670 кВт)'!V40</f>
        <v>191.97</v>
      </c>
      <c r="W40" s="22">
        <f>'3(от 150 кВт до 670 кВт)'!W40</f>
        <v>191.07</v>
      </c>
      <c r="X40" s="22">
        <f>'3(от 150 кВт до 670 кВт)'!X40</f>
        <v>186.83</v>
      </c>
      <c r="Y40" s="22">
        <f>'3(от 150 кВт до 670 кВт)'!Y40</f>
        <v>168.62</v>
      </c>
    </row>
    <row r="41" spans="1:25" ht="15.75" x14ac:dyDescent="0.2">
      <c r="A41" s="18">
        <v>29</v>
      </c>
      <c r="B41" s="22">
        <f>'3(от 150 кВт до 670 кВт)'!B41</f>
        <v>142.49</v>
      </c>
      <c r="C41" s="22">
        <f>'3(от 150 кВт до 670 кВт)'!C41</f>
        <v>128.86000000000001</v>
      </c>
      <c r="D41" s="22">
        <f>'3(от 150 кВт до 670 кВт)'!D41</f>
        <v>121.68</v>
      </c>
      <c r="E41" s="22">
        <f>'3(от 150 кВт до 670 кВт)'!E41</f>
        <v>120.51</v>
      </c>
      <c r="F41" s="22">
        <f>'3(от 150 кВт до 670 кВт)'!F41</f>
        <v>127.63</v>
      </c>
      <c r="G41" s="22">
        <f>'3(от 150 кВт до 670 кВт)'!G41</f>
        <v>138.05000000000001</v>
      </c>
      <c r="H41" s="22">
        <f>'3(от 150 кВт до 670 кВт)'!H41</f>
        <v>162.91</v>
      </c>
      <c r="I41" s="22">
        <f>'3(от 150 кВт до 670 кВт)'!I41</f>
        <v>184.64</v>
      </c>
      <c r="J41" s="22">
        <f>'3(от 150 кВт до 670 кВт)'!J41</f>
        <v>188.62</v>
      </c>
      <c r="K41" s="22">
        <f>'3(от 150 кВт до 670 кВт)'!K41</f>
        <v>190.95</v>
      </c>
      <c r="L41" s="22">
        <f>'3(от 150 кВт до 670 кВт)'!L41</f>
        <v>191.91</v>
      </c>
      <c r="M41" s="22">
        <f>'3(от 150 кВт до 670 кВт)'!M41</f>
        <v>191.35</v>
      </c>
      <c r="N41" s="22">
        <f>'3(от 150 кВт до 670 кВт)'!N41</f>
        <v>190.96</v>
      </c>
      <c r="O41" s="22">
        <f>'3(от 150 кВт до 670 кВт)'!O41</f>
        <v>190.12</v>
      </c>
      <c r="P41" s="22">
        <f>'3(от 150 кВт до 670 кВт)'!P41</f>
        <v>189.24</v>
      </c>
      <c r="Q41" s="22">
        <f>'3(от 150 кВт до 670 кВт)'!Q41</f>
        <v>189.11</v>
      </c>
      <c r="R41" s="22">
        <f>'3(от 150 кВт до 670 кВт)'!R41</f>
        <v>190.53</v>
      </c>
      <c r="S41" s="22">
        <f>'3(от 150 кВт до 670 кВт)'!S41</f>
        <v>193.84</v>
      </c>
      <c r="T41" s="22">
        <f>'3(от 150 кВт до 670 кВт)'!T41</f>
        <v>192.23</v>
      </c>
      <c r="U41" s="22">
        <f>'3(от 150 кВт до 670 кВт)'!U41</f>
        <v>191.82</v>
      </c>
      <c r="V41" s="22">
        <f>'3(от 150 кВт до 670 кВт)'!V41</f>
        <v>190.38</v>
      </c>
      <c r="W41" s="22">
        <f>'3(от 150 кВт до 670 кВт)'!W41</f>
        <v>190</v>
      </c>
      <c r="X41" s="22">
        <f>'3(от 150 кВт до 670 кВт)'!X41</f>
        <v>186.73</v>
      </c>
      <c r="Y41" s="22">
        <f>'3(от 150 кВт до 670 кВт)'!Y41</f>
        <v>174.92</v>
      </c>
    </row>
    <row r="42" spans="1:25" s="49" customFormat="1" ht="15.75" x14ac:dyDescent="0.2">
      <c r="A42" s="18">
        <v>30</v>
      </c>
      <c r="B42" s="22">
        <f>'3(от 150 кВт до 670 кВт)'!B42</f>
        <v>156.33000000000001</v>
      </c>
      <c r="C42" s="22">
        <f>'3(от 150 кВт до 670 кВт)'!C42</f>
        <v>139.57</v>
      </c>
      <c r="D42" s="22">
        <f>'3(от 150 кВт до 670 кВт)'!D42</f>
        <v>128.78</v>
      </c>
      <c r="E42" s="22">
        <f>'3(от 150 кВт до 670 кВт)'!E42</f>
        <v>126.16</v>
      </c>
      <c r="F42" s="22">
        <f>'3(от 150 кВт до 670 кВт)'!F42</f>
        <v>127.85</v>
      </c>
      <c r="G42" s="22">
        <f>'3(от 150 кВт до 670 кВт)'!G42</f>
        <v>129.33000000000001</v>
      </c>
      <c r="H42" s="22">
        <f>'3(от 150 кВт до 670 кВт)'!H42</f>
        <v>137.56</v>
      </c>
      <c r="I42" s="22">
        <f>'3(от 150 кВт до 670 кВт)'!I42</f>
        <v>155.13999999999999</v>
      </c>
      <c r="J42" s="22">
        <f>'3(от 150 кВт до 670 кВт)'!J42</f>
        <v>183.44</v>
      </c>
      <c r="K42" s="22">
        <f>'3(от 150 кВт до 670 кВт)'!K42</f>
        <v>189.1</v>
      </c>
      <c r="L42" s="22">
        <f>'3(от 150 кВт до 670 кВт)'!L42</f>
        <v>190.91</v>
      </c>
      <c r="M42" s="22">
        <f>'3(от 150 кВт до 670 кВт)'!M42</f>
        <v>191.47</v>
      </c>
      <c r="N42" s="22">
        <f>'3(от 150 кВт до 670 кВт)'!N42</f>
        <v>191.48</v>
      </c>
      <c r="O42" s="22">
        <f>'3(от 150 кВт до 670 кВт)'!O42</f>
        <v>191.46</v>
      </c>
      <c r="P42" s="22">
        <f>'3(от 150 кВт до 670 кВт)'!P42</f>
        <v>191.39</v>
      </c>
      <c r="Q42" s="22">
        <f>'3(от 150 кВт до 670 кВт)'!Q42</f>
        <v>191.08</v>
      </c>
      <c r="R42" s="22">
        <f>'3(от 150 кВт до 670 кВт)'!R42</f>
        <v>193.46</v>
      </c>
      <c r="S42" s="22">
        <f>'3(от 150 кВт до 670 кВт)'!S42</f>
        <v>204.12</v>
      </c>
      <c r="T42" s="22">
        <f>'3(от 150 кВт до 670 кВт)'!T42</f>
        <v>202.92</v>
      </c>
      <c r="U42" s="22">
        <f>'3(от 150 кВт до 670 кВт)'!U42</f>
        <v>195.21</v>
      </c>
      <c r="V42" s="22">
        <f>'3(от 150 кВт до 670 кВт)'!V42</f>
        <v>194.65</v>
      </c>
      <c r="W42" s="22">
        <f>'3(от 150 кВт до 670 кВт)'!W42</f>
        <v>192.27</v>
      </c>
      <c r="X42" s="22">
        <f>'3(от 150 кВт до 670 кВт)'!X42</f>
        <v>188.86</v>
      </c>
      <c r="Y42" s="22">
        <f>'3(от 150 кВт до 670 кВт)'!Y42</f>
        <v>147.77000000000001</v>
      </c>
    </row>
    <row r="43" spans="1:25" s="49" customFormat="1" ht="15.75" x14ac:dyDescent="0.2">
      <c r="A43" s="18">
        <v>31</v>
      </c>
      <c r="B43" s="22">
        <f>'3(от 150 кВт до 670 кВт)'!B43</f>
        <v>147.58000000000001</v>
      </c>
      <c r="C43" s="22">
        <f>'3(от 150 кВт до 670 кВт)'!C43</f>
        <v>135.01</v>
      </c>
      <c r="D43" s="22">
        <f>'3(от 150 кВт до 670 кВт)'!D43</f>
        <v>126.68</v>
      </c>
      <c r="E43" s="22">
        <f>'3(от 150 кВт до 670 кВт)'!E43</f>
        <v>122.1</v>
      </c>
      <c r="F43" s="22">
        <f>'3(от 150 кВт до 670 кВт)'!F43</f>
        <v>126.15</v>
      </c>
      <c r="G43" s="22">
        <f>'3(от 150 кВт до 670 кВт)'!G43</f>
        <v>128.32</v>
      </c>
      <c r="H43" s="22">
        <f>'3(от 150 кВт до 670 кВт)'!H43</f>
        <v>135.87</v>
      </c>
      <c r="I43" s="22">
        <f>'3(от 150 кВт до 670 кВт)'!I43</f>
        <v>142.71</v>
      </c>
      <c r="J43" s="22">
        <f>'3(от 150 кВт до 670 кВт)'!J43</f>
        <v>167.49</v>
      </c>
      <c r="K43" s="22">
        <f>'3(от 150 кВт до 670 кВт)'!K43</f>
        <v>186.38</v>
      </c>
      <c r="L43" s="22">
        <f>'3(от 150 кВт до 670 кВт)'!L43</f>
        <v>188.62</v>
      </c>
      <c r="M43" s="22">
        <f>'3(от 150 кВт до 670 кВт)'!M43</f>
        <v>189.63</v>
      </c>
      <c r="N43" s="22">
        <f>'3(от 150 кВт до 670 кВт)'!N43</f>
        <v>189.61</v>
      </c>
      <c r="O43" s="22">
        <f>'3(от 150 кВт до 670 кВт)'!O43</f>
        <v>189.81</v>
      </c>
      <c r="P43" s="22">
        <f>'3(от 150 кВт до 670 кВт)'!P43</f>
        <v>189.99</v>
      </c>
      <c r="Q43" s="22">
        <f>'3(от 150 кВт до 670 кВт)'!Q43</f>
        <v>190.9</v>
      </c>
      <c r="R43" s="22">
        <f>'3(от 150 кВт до 670 кВт)'!R43</f>
        <v>192.54</v>
      </c>
      <c r="S43" s="22">
        <f>'3(от 150 кВт до 670 кВт)'!S43</f>
        <v>203.88</v>
      </c>
      <c r="T43" s="22">
        <f>'3(от 150 кВт до 670 кВт)'!T43</f>
        <v>196.53</v>
      </c>
      <c r="U43" s="22">
        <f>'3(от 150 кВт до 670 кВт)'!U43</f>
        <v>193.05</v>
      </c>
      <c r="V43" s="22">
        <f>'3(от 150 кВт до 670 кВт)'!V43</f>
        <v>192.19</v>
      </c>
      <c r="W43" s="22">
        <f>'3(от 150 кВт до 670 кВт)'!W43</f>
        <v>190.89</v>
      </c>
      <c r="X43" s="22">
        <f>'3(от 150 кВт до 670 кВт)'!X43</f>
        <v>187.77</v>
      </c>
      <c r="Y43" s="22">
        <f>'3(от 150 кВт до 670 кВт)'!Y43</f>
        <v>166.02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73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f>'3(от 150 кВт до 670 кВт)'!J45</f>
        <v>80084.37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V33" sqref="V3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'3(от 670 кВт до 10 МВт)'!B13</f>
        <v>85.59</v>
      </c>
      <c r="C13" s="22">
        <f>'3(от 670 кВт до 10 МВт)'!C13</f>
        <v>77.45</v>
      </c>
      <c r="D13" s="22">
        <f>'3(от 670 кВт до 10 МВт)'!D13</f>
        <v>74.52</v>
      </c>
      <c r="E13" s="22">
        <f>'3(от 670 кВт до 10 МВт)'!E13</f>
        <v>72.510000000000005</v>
      </c>
      <c r="F13" s="22">
        <f>'3(от 670 кВт до 10 МВт)'!F13</f>
        <v>73.98</v>
      </c>
      <c r="G13" s="22">
        <f>'3(от 670 кВт до 10 МВт)'!G13</f>
        <v>83.35</v>
      </c>
      <c r="H13" s="22">
        <f>'3(от 670 кВт до 10 МВт)'!H13</f>
        <v>95.98</v>
      </c>
      <c r="I13" s="22">
        <f>'3(от 670 кВт до 10 МВт)'!I13</f>
        <v>118.21</v>
      </c>
      <c r="J13" s="22">
        <f>'3(от 670 кВт до 10 МВт)'!J13</f>
        <v>121.76</v>
      </c>
      <c r="K13" s="22">
        <f>'3(от 670 кВт до 10 МВт)'!K13</f>
        <v>127.28</v>
      </c>
      <c r="L13" s="22">
        <f>'3(от 670 кВт до 10 МВт)'!L13</f>
        <v>129.16999999999999</v>
      </c>
      <c r="M13" s="22">
        <f>'3(от 670 кВт до 10 МВт)'!M13</f>
        <v>127.2</v>
      </c>
      <c r="N13" s="22">
        <f>'3(от 670 кВт до 10 МВт)'!N13</f>
        <v>129.47</v>
      </c>
      <c r="O13" s="22">
        <f>'3(от 670 кВт до 10 МВт)'!O13</f>
        <v>131.21</v>
      </c>
      <c r="P13" s="22">
        <f>'3(от 670 кВт до 10 МВт)'!P13</f>
        <v>126.76</v>
      </c>
      <c r="Q13" s="22">
        <f>'3(от 670 кВт до 10 МВт)'!Q13</f>
        <v>126.65</v>
      </c>
      <c r="R13" s="22">
        <f>'3(от 670 кВт до 10 МВт)'!R13</f>
        <v>129.19</v>
      </c>
      <c r="S13" s="22">
        <f>'3(от 670 кВт до 10 МВт)'!S13</f>
        <v>134.37</v>
      </c>
      <c r="T13" s="22">
        <f>'3(от 670 кВт до 10 МВт)'!T13</f>
        <v>130.71</v>
      </c>
      <c r="U13" s="22">
        <f>'3(от 670 кВт до 10 МВт)'!U13</f>
        <v>128.07</v>
      </c>
      <c r="V13" s="22">
        <f>'3(от 670 кВт до 10 МВт)'!V13</f>
        <v>125.3</v>
      </c>
      <c r="W13" s="22">
        <f>'3(от 670 кВт до 10 МВт)'!W13</f>
        <v>121.71</v>
      </c>
      <c r="X13" s="22">
        <f>'3(от 670 кВт до 10 МВт)'!X13</f>
        <v>104.97</v>
      </c>
      <c r="Y13" s="22">
        <f>'3(от 670 кВт до 10 МВт)'!Y13</f>
        <v>90.18</v>
      </c>
    </row>
    <row r="14" spans="1:25" ht="15.75" x14ac:dyDescent="0.2">
      <c r="A14" s="18">
        <v>2</v>
      </c>
      <c r="B14" s="22">
        <f>'3(от 670 кВт до 10 МВт)'!B14</f>
        <v>89.29</v>
      </c>
      <c r="C14" s="22">
        <f>'3(от 670 кВт до 10 МВт)'!C14</f>
        <v>85.81</v>
      </c>
      <c r="D14" s="22">
        <f>'3(от 670 кВт до 10 МВт)'!D14</f>
        <v>81.96</v>
      </c>
      <c r="E14" s="22">
        <f>'3(от 670 кВт до 10 МВт)'!E14</f>
        <v>80.59</v>
      </c>
      <c r="F14" s="22">
        <f>'3(от 670 кВт до 10 МВт)'!F14</f>
        <v>80.77</v>
      </c>
      <c r="G14" s="22">
        <f>'3(от 670 кВт до 10 МВт)'!G14</f>
        <v>82.71</v>
      </c>
      <c r="H14" s="22">
        <f>'3(от 670 кВт до 10 МВт)'!H14</f>
        <v>87.8</v>
      </c>
      <c r="I14" s="22">
        <f>'3(от 670 кВт до 10 МВт)'!I14</f>
        <v>96.65</v>
      </c>
      <c r="J14" s="22">
        <f>'3(от 670 кВт до 10 МВт)'!J14</f>
        <v>98.98</v>
      </c>
      <c r="K14" s="22">
        <f>'3(от 670 кВт до 10 МВт)'!K14</f>
        <v>114.47</v>
      </c>
      <c r="L14" s="22">
        <f>'3(от 670 кВт до 10 МВт)'!L14</f>
        <v>121.83</v>
      </c>
      <c r="M14" s="22">
        <f>'3(от 670 кВт до 10 МВт)'!M14</f>
        <v>122.35</v>
      </c>
      <c r="N14" s="22">
        <f>'3(от 670 кВт до 10 МВт)'!N14</f>
        <v>121.3</v>
      </c>
      <c r="O14" s="22">
        <f>'3(от 670 кВт до 10 МВт)'!O14</f>
        <v>121.96</v>
      </c>
      <c r="P14" s="22">
        <f>'3(от 670 кВт до 10 МВт)'!P14</f>
        <v>121.55</v>
      </c>
      <c r="Q14" s="22">
        <f>'3(от 670 кВт до 10 МВт)'!Q14</f>
        <v>121.41</v>
      </c>
      <c r="R14" s="22">
        <f>'3(от 670 кВт до 10 МВт)'!R14</f>
        <v>128.21</v>
      </c>
      <c r="S14" s="22">
        <f>'3(от 670 кВт до 10 МВт)'!S14</f>
        <v>134.91999999999999</v>
      </c>
      <c r="T14" s="22">
        <f>'3(от 670 кВт до 10 МВт)'!T14</f>
        <v>132.87</v>
      </c>
      <c r="U14" s="22">
        <f>'3(от 670 кВт до 10 МВт)'!U14</f>
        <v>127.01</v>
      </c>
      <c r="V14" s="22">
        <f>'3(от 670 кВт до 10 МВт)'!V14</f>
        <v>127.52</v>
      </c>
      <c r="W14" s="22">
        <f>'3(от 670 кВт до 10 МВт)'!W14</f>
        <v>117.63</v>
      </c>
      <c r="X14" s="22">
        <f>'3(от 670 кВт до 10 МВт)'!X14</f>
        <v>99.06</v>
      </c>
      <c r="Y14" s="22">
        <f>'3(от 670 кВт до 10 МВт)'!Y14</f>
        <v>89.74</v>
      </c>
    </row>
    <row r="15" spans="1:25" ht="15.75" x14ac:dyDescent="0.2">
      <c r="A15" s="18">
        <v>3</v>
      </c>
      <c r="B15" s="22">
        <f>'3(от 670 кВт до 10 МВт)'!B15</f>
        <v>86.63</v>
      </c>
      <c r="C15" s="22">
        <f>'3(от 670 кВт до 10 МВт)'!C15</f>
        <v>82.33</v>
      </c>
      <c r="D15" s="22">
        <f>'3(от 670 кВт до 10 МВт)'!D15</f>
        <v>79.819999999999993</v>
      </c>
      <c r="E15" s="22">
        <f>'3(от 670 кВт до 10 МВт)'!E15</f>
        <v>78.430000000000007</v>
      </c>
      <c r="F15" s="22">
        <f>'3(от 670 кВт до 10 МВт)'!F15</f>
        <v>78.7</v>
      </c>
      <c r="G15" s="22">
        <f>'3(от 670 кВт до 10 МВт)'!G15</f>
        <v>80.099999999999994</v>
      </c>
      <c r="H15" s="22">
        <f>'3(от 670 кВт до 10 МВт)'!H15</f>
        <v>81.569999999999993</v>
      </c>
      <c r="I15" s="22">
        <f>'3(от 670 кВт до 10 МВт)'!I15</f>
        <v>84.83</v>
      </c>
      <c r="J15" s="22">
        <f>'3(от 670 кВт до 10 МВт)'!J15</f>
        <v>87.62</v>
      </c>
      <c r="K15" s="22">
        <f>'3(от 670 кВт до 10 МВт)'!K15</f>
        <v>90.95</v>
      </c>
      <c r="L15" s="22">
        <f>'3(от 670 кВт до 10 МВт)'!L15</f>
        <v>106.61</v>
      </c>
      <c r="M15" s="22">
        <f>'3(от 670 кВт до 10 МВт)'!M15</f>
        <v>113.47</v>
      </c>
      <c r="N15" s="22">
        <f>'3(от 670 кВт до 10 МВт)'!N15</f>
        <v>114</v>
      </c>
      <c r="O15" s="22">
        <f>'3(от 670 кВт до 10 МВт)'!O15</f>
        <v>115.1</v>
      </c>
      <c r="P15" s="22">
        <f>'3(от 670 кВт до 10 МВт)'!P15</f>
        <v>115.98</v>
      </c>
      <c r="Q15" s="22">
        <f>'3(от 670 кВт до 10 МВт)'!Q15</f>
        <v>116.48</v>
      </c>
      <c r="R15" s="22">
        <f>'3(от 670 кВт до 10 МВт)'!R15</f>
        <v>122.68</v>
      </c>
      <c r="S15" s="22">
        <f>'3(от 670 кВт до 10 МВт)'!S15</f>
        <v>131.16999999999999</v>
      </c>
      <c r="T15" s="22">
        <f>'3(от 670 кВт до 10 МВт)'!T15</f>
        <v>131.04</v>
      </c>
      <c r="U15" s="22">
        <f>'3(от 670 кВт до 10 МВт)'!U15</f>
        <v>126.81</v>
      </c>
      <c r="V15" s="22">
        <f>'3(от 670 кВт до 10 МВт)'!V15</f>
        <v>126.78</v>
      </c>
      <c r="W15" s="22">
        <f>'3(от 670 кВт до 10 МВт)'!W15</f>
        <v>115.72</v>
      </c>
      <c r="X15" s="22">
        <f>'3(от 670 кВт до 10 МВт)'!X15</f>
        <v>90.74</v>
      </c>
      <c r="Y15" s="22">
        <f>'3(от 670 кВт до 10 МВт)'!Y15</f>
        <v>87.67</v>
      </c>
    </row>
    <row r="16" spans="1:25" ht="15.75" x14ac:dyDescent="0.2">
      <c r="A16" s="18">
        <v>4</v>
      </c>
      <c r="B16" s="22">
        <f>'3(от 670 кВт до 10 МВт)'!B16</f>
        <v>86.9</v>
      </c>
      <c r="C16" s="22">
        <f>'3(от 670 кВт до 10 МВт)'!C16</f>
        <v>79.510000000000005</v>
      </c>
      <c r="D16" s="22">
        <f>'3(от 670 кВт до 10 МВт)'!D16</f>
        <v>75.819999999999993</v>
      </c>
      <c r="E16" s="22">
        <f>'3(от 670 кВт до 10 МВт)'!E16</f>
        <v>73.150000000000006</v>
      </c>
      <c r="F16" s="22">
        <f>'3(от 670 кВт до 10 МВт)'!F16</f>
        <v>73.599999999999994</v>
      </c>
      <c r="G16" s="22">
        <f>'3(от 670 кВт до 10 МВт)'!G16</f>
        <v>82.83</v>
      </c>
      <c r="H16" s="22">
        <f>'3(от 670 кВт до 10 МВт)'!H16</f>
        <v>96.75</v>
      </c>
      <c r="I16" s="22">
        <f>'3(от 670 кВт до 10 МВт)'!I16</f>
        <v>110.08</v>
      </c>
      <c r="J16" s="22">
        <f>'3(от 670 кВт до 10 МВт)'!J16</f>
        <v>123.94</v>
      </c>
      <c r="K16" s="22">
        <f>'3(от 670 кВт до 10 МВт)'!K16</f>
        <v>130.84</v>
      </c>
      <c r="L16" s="22">
        <f>'3(от 670 кВт до 10 МВт)'!L16</f>
        <v>127.37</v>
      </c>
      <c r="M16" s="22">
        <f>'3(от 670 кВт до 10 МВт)'!M16</f>
        <v>130.82</v>
      </c>
      <c r="N16" s="22">
        <f>'3(от 670 кВт до 10 МВт)'!N16</f>
        <v>132.91999999999999</v>
      </c>
      <c r="O16" s="22">
        <f>'3(от 670 кВт до 10 МВт)'!O16</f>
        <v>129.33000000000001</v>
      </c>
      <c r="P16" s="22">
        <f>'3(от 670 кВт до 10 МВт)'!P16</f>
        <v>128.54</v>
      </c>
      <c r="Q16" s="22">
        <f>'3(от 670 кВт до 10 МВт)'!Q16</f>
        <v>130.63999999999999</v>
      </c>
      <c r="R16" s="22">
        <f>'3(от 670 кВт до 10 МВт)'!R16</f>
        <v>133.61000000000001</v>
      </c>
      <c r="S16" s="22">
        <f>'3(от 670 кВт до 10 МВт)'!S16</f>
        <v>137.12</v>
      </c>
      <c r="T16" s="22">
        <f>'3(от 670 кВт до 10 МВт)'!T16</f>
        <v>134.53</v>
      </c>
      <c r="U16" s="22">
        <f>'3(от 670 кВт до 10 МВт)'!U16</f>
        <v>130.82</v>
      </c>
      <c r="V16" s="22">
        <f>'3(от 670 кВт до 10 МВт)'!V16</f>
        <v>127.86</v>
      </c>
      <c r="W16" s="22">
        <f>'3(от 670 кВт до 10 МВт)'!W16</f>
        <v>122.23</v>
      </c>
      <c r="X16" s="22">
        <f>'3(от 670 кВт до 10 МВт)'!X16</f>
        <v>99.41</v>
      </c>
      <c r="Y16" s="22">
        <f>'3(от 670 кВт до 10 МВт)'!Y16</f>
        <v>93.78</v>
      </c>
    </row>
    <row r="17" spans="1:25" ht="15.75" x14ac:dyDescent="0.2">
      <c r="A17" s="18">
        <v>5</v>
      </c>
      <c r="B17" s="22">
        <f>'3(от 670 кВт до 10 МВт)'!B17</f>
        <v>86.44</v>
      </c>
      <c r="C17" s="22">
        <f>'3(от 670 кВт до 10 МВт)'!C17</f>
        <v>80.66</v>
      </c>
      <c r="D17" s="22">
        <f>'3(от 670 кВт до 10 МВт)'!D17</f>
        <v>78.319999999999993</v>
      </c>
      <c r="E17" s="22">
        <f>'3(от 670 кВт до 10 МВт)'!E17</f>
        <v>77.569999999999993</v>
      </c>
      <c r="F17" s="22">
        <f>'3(от 670 кВт до 10 МВт)'!F17</f>
        <v>77.89</v>
      </c>
      <c r="G17" s="22">
        <f>'3(от 670 кВт до 10 МВт)'!G17</f>
        <v>86.09</v>
      </c>
      <c r="H17" s="22">
        <f>'3(от 670 кВт до 10 МВт)'!H17</f>
        <v>100.94</v>
      </c>
      <c r="I17" s="22">
        <f>'3(от 670 кВт до 10 МВт)'!I17</f>
        <v>103.58</v>
      </c>
      <c r="J17" s="22">
        <f>'3(от 670 кВт до 10 МВт)'!J17</f>
        <v>120.45</v>
      </c>
      <c r="K17" s="22">
        <f>'3(от 670 кВт до 10 МВт)'!K17</f>
        <v>125.14</v>
      </c>
      <c r="L17" s="22">
        <f>'3(от 670 кВт до 10 МВт)'!L17</f>
        <v>126.02</v>
      </c>
      <c r="M17" s="22">
        <f>'3(от 670 кВт до 10 МВт)'!M17</f>
        <v>125.22</v>
      </c>
      <c r="N17" s="22">
        <f>'3(от 670 кВт до 10 МВт)'!N17</f>
        <v>125.73</v>
      </c>
      <c r="O17" s="22">
        <f>'3(от 670 кВт до 10 МВт)'!O17</f>
        <v>125.91</v>
      </c>
      <c r="P17" s="22">
        <f>'3(от 670 кВт до 10 МВт)'!P17</f>
        <v>124.68</v>
      </c>
      <c r="Q17" s="22">
        <f>'3(от 670 кВт до 10 МВт)'!Q17</f>
        <v>124.64</v>
      </c>
      <c r="R17" s="22">
        <f>'3(от 670 кВт до 10 МВт)'!R17</f>
        <v>127.14</v>
      </c>
      <c r="S17" s="22">
        <f>'3(от 670 кВт до 10 МВт)'!S17</f>
        <v>129.22</v>
      </c>
      <c r="T17" s="22">
        <f>'3(от 670 кВт до 10 МВт)'!T17</f>
        <v>125.59</v>
      </c>
      <c r="U17" s="22">
        <f>'3(от 670 кВт до 10 МВт)'!U17</f>
        <v>123.75</v>
      </c>
      <c r="V17" s="22">
        <f>'3(от 670 кВт до 10 МВт)'!V17</f>
        <v>120.95</v>
      </c>
      <c r="W17" s="22">
        <f>'3(от 670 кВт до 10 МВт)'!W17</f>
        <v>116.38</v>
      </c>
      <c r="X17" s="22">
        <f>'3(от 670 кВт до 10 МВт)'!X17</f>
        <v>102.27</v>
      </c>
      <c r="Y17" s="22">
        <f>'3(от 670 кВт до 10 МВт)'!Y17</f>
        <v>91.55</v>
      </c>
    </row>
    <row r="18" spans="1:25" ht="15.75" x14ac:dyDescent="0.2">
      <c r="A18" s="18">
        <v>6</v>
      </c>
      <c r="B18" s="22">
        <f>'3(от 670 кВт до 10 МВт)'!B18</f>
        <v>81.64</v>
      </c>
      <c r="C18" s="22">
        <f>'3(от 670 кВт до 10 МВт)'!C18</f>
        <v>78.19</v>
      </c>
      <c r="D18" s="22">
        <f>'3(от 670 кВт до 10 МВт)'!D18</f>
        <v>77.13</v>
      </c>
      <c r="E18" s="22">
        <f>'3(от 670 кВт до 10 МВт)'!E18</f>
        <v>76.66</v>
      </c>
      <c r="F18" s="22">
        <f>'3(от 670 кВт до 10 МВт)'!F18</f>
        <v>76.66</v>
      </c>
      <c r="G18" s="22">
        <f>'3(от 670 кВт до 10 МВт)'!G18</f>
        <v>82.35</v>
      </c>
      <c r="H18" s="22">
        <f>'3(от 670 кВт до 10 МВт)'!H18</f>
        <v>92.85</v>
      </c>
      <c r="I18" s="22">
        <f>'3(от 670 кВт до 10 МВт)'!I18</f>
        <v>99.07</v>
      </c>
      <c r="J18" s="22">
        <f>'3(от 670 кВт до 10 МВт)'!J18</f>
        <v>119.03</v>
      </c>
      <c r="K18" s="22">
        <f>'3(от 670 кВт до 10 МВт)'!K18</f>
        <v>124.89</v>
      </c>
      <c r="L18" s="22">
        <f>'3(от 670 кВт до 10 МВт)'!L18</f>
        <v>125.86</v>
      </c>
      <c r="M18" s="22">
        <f>'3(от 670 кВт до 10 МВт)'!M18</f>
        <v>124.61</v>
      </c>
      <c r="N18" s="22">
        <f>'3(от 670 кВт до 10 МВт)'!N18</f>
        <v>126.46</v>
      </c>
      <c r="O18" s="22">
        <f>'3(от 670 кВт до 10 МВт)'!O18</f>
        <v>125.2</v>
      </c>
      <c r="P18" s="22">
        <f>'3(от 670 кВт до 10 МВт)'!P18</f>
        <v>124.85</v>
      </c>
      <c r="Q18" s="22">
        <f>'3(от 670 кВт до 10 МВт)'!Q18</f>
        <v>124.84</v>
      </c>
      <c r="R18" s="22">
        <f>'3(от 670 кВт до 10 МВт)'!R18</f>
        <v>127</v>
      </c>
      <c r="S18" s="22">
        <f>'3(от 670 кВт до 10 МВт)'!S18</f>
        <v>130.19999999999999</v>
      </c>
      <c r="T18" s="22">
        <f>'3(от 670 кВт до 10 МВт)'!T18</f>
        <v>127.91</v>
      </c>
      <c r="U18" s="22">
        <f>'3(от 670 кВт до 10 МВт)'!U18</f>
        <v>124.04</v>
      </c>
      <c r="V18" s="22">
        <f>'3(от 670 кВт до 10 МВт)'!V18</f>
        <v>122.09</v>
      </c>
      <c r="W18" s="22">
        <f>'3(от 670 кВт до 10 МВт)'!W18</f>
        <v>118.72</v>
      </c>
      <c r="X18" s="22">
        <f>'3(от 670 кВт до 10 МВт)'!X18</f>
        <v>93.12</v>
      </c>
      <c r="Y18" s="22">
        <f>'3(от 670 кВт до 10 МВт)'!Y18</f>
        <v>85.18</v>
      </c>
    </row>
    <row r="19" spans="1:25" ht="15.75" x14ac:dyDescent="0.2">
      <c r="A19" s="18">
        <v>7</v>
      </c>
      <c r="B19" s="22">
        <f>'3(от 670 кВт до 10 МВт)'!B19</f>
        <v>82.82</v>
      </c>
      <c r="C19" s="22">
        <f>'3(от 670 кВт до 10 МВт)'!C19</f>
        <v>76.81</v>
      </c>
      <c r="D19" s="22">
        <f>'3(от 670 кВт до 10 МВт)'!D19</f>
        <v>74.91</v>
      </c>
      <c r="E19" s="22">
        <f>'3(от 670 кВт до 10 МВт)'!E19</f>
        <v>72.08</v>
      </c>
      <c r="F19" s="22">
        <f>'3(от 670 кВт до 10 МВт)'!F19</f>
        <v>74.13</v>
      </c>
      <c r="G19" s="22">
        <f>'3(от 670 кВт до 10 МВт)'!G19</f>
        <v>79.819999999999993</v>
      </c>
      <c r="H19" s="22">
        <f>'3(от 670 кВт до 10 МВт)'!H19</f>
        <v>86.41</v>
      </c>
      <c r="I19" s="22">
        <f>'3(от 670 кВт до 10 МВт)'!I19</f>
        <v>90.64</v>
      </c>
      <c r="J19" s="22">
        <f>'3(от 670 кВт до 10 МВт)'!J19</f>
        <v>113.87</v>
      </c>
      <c r="K19" s="22">
        <f>'3(от 670 кВт до 10 МВт)'!K19</f>
        <v>120.49</v>
      </c>
      <c r="L19" s="22">
        <f>'3(от 670 кВт до 10 МВт)'!L19</f>
        <v>121.55</v>
      </c>
      <c r="M19" s="22">
        <f>'3(от 670 кВт до 10 МВт)'!M19</f>
        <v>120.42</v>
      </c>
      <c r="N19" s="22">
        <f>'3(от 670 кВт до 10 МВт)'!N19</f>
        <v>122.58</v>
      </c>
      <c r="O19" s="22">
        <f>'3(от 670 кВт до 10 МВт)'!O19</f>
        <v>122.64</v>
      </c>
      <c r="P19" s="22">
        <f>'3(от 670 кВт до 10 МВт)'!P19</f>
        <v>120.02</v>
      </c>
      <c r="Q19" s="22">
        <f>'3(от 670 кВт до 10 МВт)'!Q19</f>
        <v>120.16</v>
      </c>
      <c r="R19" s="22">
        <f>'3(от 670 кВт до 10 МВт)'!R19</f>
        <v>123.21</v>
      </c>
      <c r="S19" s="22">
        <f>'3(от 670 кВт до 10 МВт)'!S19</f>
        <v>129.86000000000001</v>
      </c>
      <c r="T19" s="22">
        <f>'3(от 670 кВт до 10 МВт)'!T19</f>
        <v>128.97</v>
      </c>
      <c r="U19" s="22">
        <f>'3(от 670 кВт до 10 МВт)'!U19</f>
        <v>125.6</v>
      </c>
      <c r="V19" s="22">
        <f>'3(от 670 кВт до 10 МВт)'!V19</f>
        <v>122.92</v>
      </c>
      <c r="W19" s="22">
        <f>'3(от 670 кВт до 10 МВт)'!W19</f>
        <v>121.02</v>
      </c>
      <c r="X19" s="22">
        <f>'3(от 670 кВт до 10 МВт)'!X19</f>
        <v>90.94</v>
      </c>
      <c r="Y19" s="22">
        <f>'3(от 670 кВт до 10 МВт)'!Y19</f>
        <v>88.94</v>
      </c>
    </row>
    <row r="20" spans="1:25" ht="15.75" x14ac:dyDescent="0.2">
      <c r="A20" s="18">
        <v>8</v>
      </c>
      <c r="B20" s="22">
        <f>'3(от 670 кВт до 10 МВт)'!B20</f>
        <v>86.6</v>
      </c>
      <c r="C20" s="22">
        <f>'3(от 670 кВт до 10 МВт)'!C20</f>
        <v>79.81</v>
      </c>
      <c r="D20" s="22">
        <f>'3(от 670 кВт до 10 МВт)'!D20</f>
        <v>79.02</v>
      </c>
      <c r="E20" s="22">
        <f>'3(от 670 кВт до 10 МВт)'!E20</f>
        <v>78.83</v>
      </c>
      <c r="F20" s="22">
        <f>'3(от 670 кВт до 10 МВт)'!F20</f>
        <v>79.98</v>
      </c>
      <c r="G20" s="22">
        <f>'3(от 670 кВт до 10 МВт)'!G20</f>
        <v>87.54</v>
      </c>
      <c r="H20" s="22">
        <f>'3(от 670 кВт до 10 МВт)'!H20</f>
        <v>92.28</v>
      </c>
      <c r="I20" s="22">
        <f>'3(от 670 кВт до 10 МВт)'!I20</f>
        <v>99.03</v>
      </c>
      <c r="J20" s="22">
        <f>'3(от 670 кВт до 10 МВт)'!J20</f>
        <v>112.96</v>
      </c>
      <c r="K20" s="22">
        <f>'3(от 670 кВт до 10 МВт)'!K20</f>
        <v>120.2</v>
      </c>
      <c r="L20" s="22">
        <f>'3(от 670 кВт до 10 МВт)'!L20</f>
        <v>121.05</v>
      </c>
      <c r="M20" s="22">
        <f>'3(от 670 кВт до 10 МВт)'!M20</f>
        <v>120.53</v>
      </c>
      <c r="N20" s="22">
        <f>'3(от 670 кВт до 10 МВт)'!N20</f>
        <v>122.23</v>
      </c>
      <c r="O20" s="22">
        <f>'3(от 670 кВт до 10 МВт)'!O20</f>
        <v>122.23</v>
      </c>
      <c r="P20" s="22">
        <f>'3(от 670 кВт до 10 МВт)'!P20</f>
        <v>120.63</v>
      </c>
      <c r="Q20" s="22">
        <f>'3(от 670 кВт до 10 МВт)'!Q20</f>
        <v>120.93</v>
      </c>
      <c r="R20" s="22">
        <f>'3(от 670 кВт до 10 МВт)'!R20</f>
        <v>123.34</v>
      </c>
      <c r="S20" s="22">
        <f>'3(от 670 кВт до 10 МВт)'!S20</f>
        <v>124.19</v>
      </c>
      <c r="T20" s="22">
        <f>'3(от 670 кВт до 10 МВт)'!T20</f>
        <v>126.04</v>
      </c>
      <c r="U20" s="22">
        <f>'3(от 670 кВт до 10 МВт)'!U20</f>
        <v>122.67</v>
      </c>
      <c r="V20" s="22">
        <f>'3(от 670 кВт до 10 МВт)'!V20</f>
        <v>117.07</v>
      </c>
      <c r="W20" s="22">
        <f>'3(от 670 кВт до 10 МВт)'!W20</f>
        <v>114.1</v>
      </c>
      <c r="X20" s="22">
        <f>'3(от 670 кВт до 10 МВт)'!X20</f>
        <v>96.9</v>
      </c>
      <c r="Y20" s="22">
        <f>'3(от 670 кВт до 10 МВт)'!Y20</f>
        <v>93.73</v>
      </c>
    </row>
    <row r="21" spans="1:25" ht="15.75" x14ac:dyDescent="0.2">
      <c r="A21" s="18">
        <v>9</v>
      </c>
      <c r="B21" s="22">
        <f>'3(от 670 кВт до 10 МВт)'!B21</f>
        <v>85.03</v>
      </c>
      <c r="C21" s="22">
        <f>'3(от 670 кВт до 10 МВт)'!C21</f>
        <v>81.59</v>
      </c>
      <c r="D21" s="22">
        <f>'3(от 670 кВт до 10 МВт)'!D21</f>
        <v>79.510000000000005</v>
      </c>
      <c r="E21" s="22">
        <f>'3(от 670 кВт до 10 МВт)'!E21</f>
        <v>77.94</v>
      </c>
      <c r="F21" s="22">
        <f>'3(от 670 кВт до 10 МВт)'!F21</f>
        <v>79.260000000000005</v>
      </c>
      <c r="G21" s="22">
        <f>'3(от 670 кВт до 10 МВт)'!G21</f>
        <v>80.180000000000007</v>
      </c>
      <c r="H21" s="22">
        <f>'3(от 670 кВт до 10 МВт)'!H21</f>
        <v>84.5</v>
      </c>
      <c r="I21" s="22">
        <f>'3(от 670 кВт до 10 МВт)'!I21</f>
        <v>87.79</v>
      </c>
      <c r="J21" s="22">
        <f>'3(от 670 кВт до 10 МВт)'!J21</f>
        <v>95.19</v>
      </c>
      <c r="K21" s="22">
        <f>'3(от 670 кВт до 10 МВт)'!K21</f>
        <v>108.55</v>
      </c>
      <c r="L21" s="22">
        <f>'3(от 670 кВт до 10 МВт)'!L21</f>
        <v>116.38</v>
      </c>
      <c r="M21" s="22">
        <f>'3(от 670 кВт до 10 МВт)'!M21</f>
        <v>116.85</v>
      </c>
      <c r="N21" s="22">
        <f>'3(от 670 кВт до 10 МВт)'!N21</f>
        <v>116.09</v>
      </c>
      <c r="O21" s="22">
        <f>'3(от 670 кВт до 10 МВт)'!O21</f>
        <v>115.92</v>
      </c>
      <c r="P21" s="22">
        <f>'3(от 670 кВт до 10 МВт)'!P21</f>
        <v>116.22</v>
      </c>
      <c r="Q21" s="22">
        <f>'3(от 670 кВт до 10 МВт)'!Q21</f>
        <v>116.85</v>
      </c>
      <c r="R21" s="22">
        <f>'3(от 670 кВт до 10 МВт)'!R21</f>
        <v>122.57</v>
      </c>
      <c r="S21" s="22">
        <f>'3(от 670 кВт до 10 МВт)'!S21</f>
        <v>128.37</v>
      </c>
      <c r="T21" s="22">
        <f>'3(от 670 кВт до 10 МВт)'!T21</f>
        <v>126.94</v>
      </c>
      <c r="U21" s="22">
        <f>'3(от 670 кВт до 10 МВт)'!U21</f>
        <v>122.54</v>
      </c>
      <c r="V21" s="22">
        <f>'3(от 670 кВт до 10 МВт)'!V21</f>
        <v>116.28</v>
      </c>
      <c r="W21" s="22">
        <f>'3(от 670 кВт до 10 МВт)'!W21</f>
        <v>112.13</v>
      </c>
      <c r="X21" s="22">
        <f>'3(от 670 кВт до 10 МВт)'!X21</f>
        <v>89.92</v>
      </c>
      <c r="Y21" s="22">
        <f>'3(от 670 кВт до 10 МВт)'!Y21</f>
        <v>87.19</v>
      </c>
    </row>
    <row r="22" spans="1:25" ht="15.75" x14ac:dyDescent="0.2">
      <c r="A22" s="18">
        <v>10</v>
      </c>
      <c r="B22" s="22">
        <f>'3(от 670 кВт до 10 МВт)'!B22</f>
        <v>85.31</v>
      </c>
      <c r="C22" s="22">
        <f>'3(от 670 кВт до 10 МВт)'!C22</f>
        <v>80.73</v>
      </c>
      <c r="D22" s="22">
        <f>'3(от 670 кВт до 10 МВт)'!D22</f>
        <v>77.92</v>
      </c>
      <c r="E22" s="22">
        <f>'3(от 670 кВт до 10 МВт)'!E22</f>
        <v>74.760000000000005</v>
      </c>
      <c r="F22" s="22">
        <f>'3(от 670 кВт до 10 МВт)'!F22</f>
        <v>76.36</v>
      </c>
      <c r="G22" s="22">
        <f>'3(от 670 кВт до 10 МВт)'!G22</f>
        <v>78.06</v>
      </c>
      <c r="H22" s="22">
        <f>'3(от 670 кВт до 10 МВт)'!H22</f>
        <v>83.34</v>
      </c>
      <c r="I22" s="22">
        <f>'3(от 670 кВт до 10 МВт)'!I22</f>
        <v>85.15</v>
      </c>
      <c r="J22" s="22">
        <f>'3(от 670 кВт до 10 МВт)'!J22</f>
        <v>86.23</v>
      </c>
      <c r="K22" s="22">
        <f>'3(от 670 кВт до 10 МВт)'!K22</f>
        <v>95.05</v>
      </c>
      <c r="L22" s="22">
        <f>'3(от 670 кВт до 10 МВт)'!L22</f>
        <v>103.51</v>
      </c>
      <c r="M22" s="22">
        <f>'3(от 670 кВт до 10 МВт)'!M22</f>
        <v>105.91</v>
      </c>
      <c r="N22" s="22">
        <f>'3(от 670 кВт до 10 МВт)'!N22</f>
        <v>105.46</v>
      </c>
      <c r="O22" s="22">
        <f>'3(от 670 кВт до 10 МВт)'!O22</f>
        <v>105.49</v>
      </c>
      <c r="P22" s="22">
        <f>'3(от 670 кВт до 10 МВт)'!P22</f>
        <v>106.23</v>
      </c>
      <c r="Q22" s="22">
        <f>'3(от 670 кВт до 10 МВт)'!Q22</f>
        <v>106.49</v>
      </c>
      <c r="R22" s="22">
        <f>'3(от 670 кВт до 10 МВт)'!R22</f>
        <v>120.25</v>
      </c>
      <c r="S22" s="22">
        <f>'3(от 670 кВт до 10 МВт)'!S22</f>
        <v>125.72</v>
      </c>
      <c r="T22" s="22">
        <f>'3(от 670 кВт до 10 МВт)'!T22</f>
        <v>125.07</v>
      </c>
      <c r="U22" s="22">
        <f>'3(от 670 кВт до 10 МВт)'!U22</f>
        <v>119.57</v>
      </c>
      <c r="V22" s="22">
        <f>'3(от 670 кВт до 10 МВт)'!V22</f>
        <v>118.05</v>
      </c>
      <c r="W22" s="22">
        <f>'3(от 670 кВт до 10 МВт)'!W22</f>
        <v>107</v>
      </c>
      <c r="X22" s="22">
        <f>'3(от 670 кВт до 10 МВт)'!X22</f>
        <v>87.61</v>
      </c>
      <c r="Y22" s="22">
        <f>'3(от 670 кВт до 10 МВт)'!Y22</f>
        <v>86.11</v>
      </c>
    </row>
    <row r="23" spans="1:25" ht="15.75" x14ac:dyDescent="0.2">
      <c r="A23" s="18">
        <v>11</v>
      </c>
      <c r="B23" s="22">
        <f>'3(от 670 кВт до 10 МВт)'!B23</f>
        <v>84.25</v>
      </c>
      <c r="C23" s="22">
        <f>'3(от 670 кВт до 10 МВт)'!C23</f>
        <v>79.930000000000007</v>
      </c>
      <c r="D23" s="22">
        <f>'3(от 670 кВт до 10 МВт)'!D23</f>
        <v>77.36</v>
      </c>
      <c r="E23" s="22">
        <f>'3(от 670 кВт до 10 МВт)'!E23</f>
        <v>77.14</v>
      </c>
      <c r="F23" s="22">
        <f>'3(от 670 кВт до 10 МВт)'!F23</f>
        <v>78.8</v>
      </c>
      <c r="G23" s="22">
        <f>'3(от 670 кВт до 10 МВт)'!G23</f>
        <v>84.44</v>
      </c>
      <c r="H23" s="22">
        <f>'3(от 670 кВт до 10 МВт)'!H23</f>
        <v>89.79</v>
      </c>
      <c r="I23" s="22">
        <f>'3(от 670 кВт до 10 МВт)'!I23</f>
        <v>108.1</v>
      </c>
      <c r="J23" s="22">
        <f>'3(от 670 кВт до 10 МВт)'!J23</f>
        <v>121.56</v>
      </c>
      <c r="K23" s="22">
        <f>'3(от 670 кВт до 10 МВт)'!K23</f>
        <v>124.23</v>
      </c>
      <c r="L23" s="22">
        <f>'3(от 670 кВт до 10 МВт)'!L23</f>
        <v>124.97</v>
      </c>
      <c r="M23" s="22">
        <f>'3(от 670 кВт до 10 МВт)'!M23</f>
        <v>124.02</v>
      </c>
      <c r="N23" s="22">
        <f>'3(от 670 кВт до 10 МВт)'!N23</f>
        <v>125.7</v>
      </c>
      <c r="O23" s="22">
        <f>'3(от 670 кВт до 10 МВт)'!O23</f>
        <v>125.97</v>
      </c>
      <c r="P23" s="22">
        <f>'3(от 670 кВт до 10 МВт)'!P23</f>
        <v>123.81</v>
      </c>
      <c r="Q23" s="22">
        <f>'3(от 670 кВт до 10 МВт)'!Q23</f>
        <v>123.77</v>
      </c>
      <c r="R23" s="22">
        <f>'3(от 670 кВт до 10 МВт)'!R23</f>
        <v>125.52</v>
      </c>
      <c r="S23" s="22">
        <f>'3(от 670 кВт до 10 МВт)'!S23</f>
        <v>127.69</v>
      </c>
      <c r="T23" s="22">
        <f>'3(от 670 кВт до 10 МВт)'!T23</f>
        <v>125.91</v>
      </c>
      <c r="U23" s="22">
        <f>'3(от 670 кВт до 10 МВт)'!U23</f>
        <v>124.62</v>
      </c>
      <c r="V23" s="22">
        <f>'3(от 670 кВт до 10 МВт)'!V23</f>
        <v>122.36</v>
      </c>
      <c r="W23" s="22">
        <f>'3(от 670 кВт до 10 МВт)'!W23</f>
        <v>115.89</v>
      </c>
      <c r="X23" s="22">
        <f>'3(от 670 кВт до 10 МВт)'!X23</f>
        <v>91.29</v>
      </c>
      <c r="Y23" s="22">
        <f>'3(от 670 кВт до 10 МВт)'!Y23</f>
        <v>85.94</v>
      </c>
    </row>
    <row r="24" spans="1:25" ht="15.75" x14ac:dyDescent="0.2">
      <c r="A24" s="18">
        <v>12</v>
      </c>
      <c r="B24" s="22">
        <f>'3(от 670 кВт до 10 МВт)'!B24</f>
        <v>83.23</v>
      </c>
      <c r="C24" s="22">
        <f>'3(от 670 кВт до 10 МВт)'!C24</f>
        <v>81.25</v>
      </c>
      <c r="D24" s="22">
        <f>'3(от 670 кВт до 10 МВт)'!D24</f>
        <v>80.08</v>
      </c>
      <c r="E24" s="22">
        <f>'3(от 670 кВт до 10 МВт)'!E24</f>
        <v>79.099999999999994</v>
      </c>
      <c r="F24" s="22">
        <f>'3(от 670 кВт до 10 МВт)'!F24</f>
        <v>81.180000000000007</v>
      </c>
      <c r="G24" s="22">
        <f>'3(от 670 кВт до 10 МВт)'!G24</f>
        <v>84.93</v>
      </c>
      <c r="H24" s="22">
        <f>'3(от 670 кВт до 10 МВт)'!H24</f>
        <v>93.14</v>
      </c>
      <c r="I24" s="22">
        <f>'3(от 670 кВт до 10 МВт)'!I24</f>
        <v>102.29</v>
      </c>
      <c r="J24" s="22">
        <f>'3(от 670 кВт до 10 МВт)'!J24</f>
        <v>120.56</v>
      </c>
      <c r="K24" s="22">
        <f>'3(от 670 кВт до 10 МВт)'!K24</f>
        <v>126.4</v>
      </c>
      <c r="L24" s="22">
        <f>'3(от 670 кВт до 10 МВт)'!L24</f>
        <v>127.15</v>
      </c>
      <c r="M24" s="22">
        <f>'3(от 670 кВт до 10 МВт)'!M24</f>
        <v>125.98</v>
      </c>
      <c r="N24" s="22">
        <f>'3(от 670 кВт до 10 МВт)'!N24</f>
        <v>126.59</v>
      </c>
      <c r="O24" s="22">
        <f>'3(от 670 кВт до 10 МВт)'!O24</f>
        <v>126.89</v>
      </c>
      <c r="P24" s="22">
        <f>'3(от 670 кВт до 10 МВт)'!P24</f>
        <v>125.75</v>
      </c>
      <c r="Q24" s="22">
        <f>'3(от 670 кВт до 10 МВт)'!Q24</f>
        <v>125.77</v>
      </c>
      <c r="R24" s="22">
        <f>'3(от 670 кВт до 10 МВт)'!R24</f>
        <v>128.86000000000001</v>
      </c>
      <c r="S24" s="22">
        <f>'3(от 670 кВт до 10 МВт)'!S24</f>
        <v>133.1</v>
      </c>
      <c r="T24" s="22">
        <f>'3(от 670 кВт до 10 МВт)'!T24</f>
        <v>132.76</v>
      </c>
      <c r="U24" s="22">
        <f>'3(от 670 кВт до 10 МВт)'!U24</f>
        <v>129.31</v>
      </c>
      <c r="V24" s="22">
        <f>'3(от 670 кВт до 10 МВт)'!V24</f>
        <v>123.52</v>
      </c>
      <c r="W24" s="22">
        <f>'3(от 670 кВт до 10 МВт)'!W24</f>
        <v>115.93</v>
      </c>
      <c r="X24" s="22">
        <f>'3(от 670 кВт до 10 МВт)'!X24</f>
        <v>99.27</v>
      </c>
      <c r="Y24" s="22">
        <f>'3(от 670 кВт до 10 МВт)'!Y24</f>
        <v>89.77</v>
      </c>
    </row>
    <row r="25" spans="1:25" ht="15.75" x14ac:dyDescent="0.2">
      <c r="A25" s="18">
        <v>13</v>
      </c>
      <c r="B25" s="22">
        <f>'3(от 670 кВт до 10 МВт)'!B25</f>
        <v>85.4</v>
      </c>
      <c r="C25" s="22">
        <f>'3(от 670 кВт до 10 МВт)'!C25</f>
        <v>81.45</v>
      </c>
      <c r="D25" s="22">
        <f>'3(от 670 кВт до 10 МВт)'!D25</f>
        <v>78.069999999999993</v>
      </c>
      <c r="E25" s="22">
        <f>'3(от 670 кВт до 10 МВт)'!E25</f>
        <v>77.42</v>
      </c>
      <c r="F25" s="22">
        <f>'3(от 670 кВт до 10 МВт)'!F25</f>
        <v>79.83</v>
      </c>
      <c r="G25" s="22">
        <f>'3(от 670 кВт до 10 МВт)'!G25</f>
        <v>85.44</v>
      </c>
      <c r="H25" s="22">
        <f>'3(от 670 кВт до 10 МВт)'!H25</f>
        <v>89.41</v>
      </c>
      <c r="I25" s="22">
        <f>'3(от 670 кВт до 10 МВт)'!I25</f>
        <v>101.57</v>
      </c>
      <c r="J25" s="22">
        <f>'3(от 670 кВт до 10 МВт)'!J25</f>
        <v>119.42</v>
      </c>
      <c r="K25" s="22">
        <f>'3(от 670 кВт до 10 МВт)'!K25</f>
        <v>122.61</v>
      </c>
      <c r="L25" s="22">
        <f>'3(от 670 кВт до 10 МВт)'!L25</f>
        <v>123.61</v>
      </c>
      <c r="M25" s="22">
        <f>'3(от 670 кВт до 10 МВт)'!M25</f>
        <v>122.88</v>
      </c>
      <c r="N25" s="22">
        <f>'3(от 670 кВт до 10 МВт)'!N25</f>
        <v>125.05</v>
      </c>
      <c r="O25" s="22">
        <f>'3(от 670 кВт до 10 МВт)'!O25</f>
        <v>125.51</v>
      </c>
      <c r="P25" s="22">
        <f>'3(от 670 кВт до 10 МВт)'!P25</f>
        <v>123.31</v>
      </c>
      <c r="Q25" s="22">
        <f>'3(от 670 кВт до 10 МВт)'!Q25</f>
        <v>123.5</v>
      </c>
      <c r="R25" s="22">
        <f>'3(от 670 кВт до 10 МВт)'!R25</f>
        <v>124.71</v>
      </c>
      <c r="S25" s="22">
        <f>'3(от 670 кВт до 10 МВт)'!S25</f>
        <v>126.1</v>
      </c>
      <c r="T25" s="22">
        <f>'3(от 670 кВт до 10 МВт)'!T25</f>
        <v>123.16</v>
      </c>
      <c r="U25" s="22">
        <f>'3(от 670 кВт до 10 МВт)'!U25</f>
        <v>122.11</v>
      </c>
      <c r="V25" s="22">
        <f>'3(от 670 кВт до 10 МВт)'!V25</f>
        <v>120.07</v>
      </c>
      <c r="W25" s="22">
        <f>'3(от 670 кВт до 10 МВт)'!W25</f>
        <v>114.1</v>
      </c>
      <c r="X25" s="22">
        <f>'3(от 670 кВт до 10 МВт)'!X25</f>
        <v>94.5</v>
      </c>
      <c r="Y25" s="22">
        <f>'3(от 670 кВт до 10 МВт)'!Y25</f>
        <v>89.6</v>
      </c>
    </row>
    <row r="26" spans="1:25" ht="15.75" x14ac:dyDescent="0.2">
      <c r="A26" s="18">
        <v>14</v>
      </c>
      <c r="B26" s="22">
        <f>'3(от 670 кВт до 10 МВт)'!B26</f>
        <v>83.47</v>
      </c>
      <c r="C26" s="22">
        <f>'3(от 670 кВт до 10 МВт)'!C26</f>
        <v>79.760000000000005</v>
      </c>
      <c r="D26" s="22">
        <f>'3(от 670 кВт до 10 МВт)'!D26</f>
        <v>78.63</v>
      </c>
      <c r="E26" s="22">
        <f>'3(от 670 кВт до 10 МВт)'!E26</f>
        <v>78.180000000000007</v>
      </c>
      <c r="F26" s="22">
        <f>'3(от 670 кВт до 10 МВт)'!F26</f>
        <v>78.81</v>
      </c>
      <c r="G26" s="22">
        <f>'3(от 670 кВт до 10 МВт)'!G26</f>
        <v>83.74</v>
      </c>
      <c r="H26" s="22">
        <f>'3(от 670 кВт до 10 МВт)'!H26</f>
        <v>91.43</v>
      </c>
      <c r="I26" s="22">
        <f>'3(от 670 кВт до 10 МВт)'!I26</f>
        <v>108.77</v>
      </c>
      <c r="J26" s="22">
        <f>'3(от 670 кВт до 10 МВт)'!J26</f>
        <v>121.07</v>
      </c>
      <c r="K26" s="22">
        <f>'3(от 670 кВт до 10 МВт)'!K26</f>
        <v>125.71</v>
      </c>
      <c r="L26" s="22">
        <f>'3(от 670 кВт до 10 МВт)'!L26</f>
        <v>126.36</v>
      </c>
      <c r="M26" s="22">
        <f>'3(от 670 кВт до 10 МВт)'!M26</f>
        <v>125.66</v>
      </c>
      <c r="N26" s="22">
        <f>'3(от 670 кВт до 10 МВт)'!N26</f>
        <v>125.51</v>
      </c>
      <c r="O26" s="22">
        <f>'3(от 670 кВт до 10 МВт)'!O26</f>
        <v>125.3</v>
      </c>
      <c r="P26" s="22">
        <f>'3(от 670 кВт до 10 МВт)'!P26</f>
        <v>124.49</v>
      </c>
      <c r="Q26" s="22">
        <f>'3(от 670 кВт до 10 МВт)'!Q26</f>
        <v>126.02</v>
      </c>
      <c r="R26" s="22">
        <f>'3(от 670 кВт до 10 МВт)'!R26</f>
        <v>128.19999999999999</v>
      </c>
      <c r="S26" s="22">
        <f>'3(от 670 кВт до 10 МВт)'!S26</f>
        <v>128.09</v>
      </c>
      <c r="T26" s="22">
        <f>'3(от 670 кВт до 10 МВт)'!T26</f>
        <v>127.25</v>
      </c>
      <c r="U26" s="22">
        <f>'3(от 670 кВт до 10 МВт)'!U26</f>
        <v>124.81</v>
      </c>
      <c r="V26" s="22">
        <f>'3(от 670 кВт до 10 МВт)'!V26</f>
        <v>122.74</v>
      </c>
      <c r="W26" s="22">
        <f>'3(от 670 кВт до 10 МВт)'!W26</f>
        <v>111.89</v>
      </c>
      <c r="X26" s="22">
        <f>'3(от 670 кВт до 10 МВт)'!X26</f>
        <v>98.14</v>
      </c>
      <c r="Y26" s="22">
        <f>'3(от 670 кВт до 10 МВт)'!Y26</f>
        <v>86.49</v>
      </c>
    </row>
    <row r="27" spans="1:25" ht="15.75" x14ac:dyDescent="0.2">
      <c r="A27" s="18">
        <v>15</v>
      </c>
      <c r="B27" s="22">
        <f>'3(от 670 кВт до 10 МВт)'!B27</f>
        <v>84.94</v>
      </c>
      <c r="C27" s="22">
        <f>'3(от 670 кВт до 10 МВт)'!C27</f>
        <v>82.09</v>
      </c>
      <c r="D27" s="22">
        <f>'3(от 670 кВт до 10 МВт)'!D27</f>
        <v>79.459999999999994</v>
      </c>
      <c r="E27" s="22">
        <f>'3(от 670 кВт до 10 МВт)'!E27</f>
        <v>79.3</v>
      </c>
      <c r="F27" s="22">
        <f>'3(от 670 кВт до 10 МВт)'!F27</f>
        <v>80.349999999999994</v>
      </c>
      <c r="G27" s="22">
        <f>'3(от 670 кВт до 10 МВт)'!G27</f>
        <v>85.06</v>
      </c>
      <c r="H27" s="22">
        <f>'3(от 670 кВт до 10 МВт)'!H27</f>
        <v>89.55</v>
      </c>
      <c r="I27" s="22">
        <f>'3(от 670 кВт до 10 МВт)'!I27</f>
        <v>110.34</v>
      </c>
      <c r="J27" s="22">
        <f>'3(от 670 кВт до 10 МВт)'!J27</f>
        <v>117.4</v>
      </c>
      <c r="K27" s="22">
        <f>'3(от 670 кВт до 10 МВт)'!K27</f>
        <v>123.62</v>
      </c>
      <c r="L27" s="22">
        <f>'3(от 670 кВт до 10 МВт)'!L27</f>
        <v>126.72</v>
      </c>
      <c r="M27" s="22">
        <f>'3(от 670 кВт до 10 МВт)'!M27</f>
        <v>130.06</v>
      </c>
      <c r="N27" s="22">
        <f>'3(от 670 кВт до 10 МВт)'!N27</f>
        <v>125.25</v>
      </c>
      <c r="O27" s="22">
        <f>'3(от 670 кВт до 10 МВт)'!O27</f>
        <v>125.09</v>
      </c>
      <c r="P27" s="22">
        <f>'3(от 670 кВт до 10 МВт)'!P27</f>
        <v>123.75</v>
      </c>
      <c r="Q27" s="22">
        <f>'3(от 670 кВт до 10 МВт)'!Q27</f>
        <v>123.42</v>
      </c>
      <c r="R27" s="22">
        <f>'3(от 670 кВт до 10 МВт)'!R27</f>
        <v>131.97999999999999</v>
      </c>
      <c r="S27" s="22">
        <f>'3(от 670 кВт до 10 МВт)'!S27</f>
        <v>129.78</v>
      </c>
      <c r="T27" s="22">
        <f>'3(от 670 кВт до 10 МВт)'!T27</f>
        <v>130.13999999999999</v>
      </c>
      <c r="U27" s="22">
        <f>'3(от 670 кВт до 10 МВт)'!U27</f>
        <v>127.93</v>
      </c>
      <c r="V27" s="22">
        <f>'3(от 670 кВт до 10 МВт)'!V27</f>
        <v>122.07</v>
      </c>
      <c r="W27" s="22">
        <f>'3(от 670 кВт до 10 МВт)'!W27</f>
        <v>110.66</v>
      </c>
      <c r="X27" s="22">
        <f>'3(от 670 кВт до 10 МВт)'!X27</f>
        <v>96.85</v>
      </c>
      <c r="Y27" s="22">
        <f>'3(от 670 кВт до 10 МВт)'!Y27</f>
        <v>86.61</v>
      </c>
    </row>
    <row r="28" spans="1:25" ht="15.75" x14ac:dyDescent="0.2">
      <c r="A28" s="18">
        <v>16</v>
      </c>
      <c r="B28" s="22">
        <f>'3(от 670 кВт до 10 МВт)'!B28</f>
        <v>102.62</v>
      </c>
      <c r="C28" s="22">
        <f>'3(от 670 кВт до 10 МВт)'!C28</f>
        <v>91.92</v>
      </c>
      <c r="D28" s="22">
        <f>'3(от 670 кВт до 10 МВт)'!D28</f>
        <v>86.57</v>
      </c>
      <c r="E28" s="22">
        <f>'3(от 670 кВт до 10 МВт)'!E28</f>
        <v>84.05</v>
      </c>
      <c r="F28" s="22">
        <f>'3(от 670 кВт до 10 МВт)'!F28</f>
        <v>85.16</v>
      </c>
      <c r="G28" s="22">
        <f>'3(от 670 кВт до 10 МВт)'!G28</f>
        <v>91.94</v>
      </c>
      <c r="H28" s="22">
        <f>'3(от 670 кВт до 10 МВт)'!H28</f>
        <v>93.76</v>
      </c>
      <c r="I28" s="22">
        <f>'3(от 670 кВт до 10 МВт)'!I28</f>
        <v>103.39</v>
      </c>
      <c r="J28" s="22">
        <f>'3(от 670 кВт до 10 МВт)'!J28</f>
        <v>119.28</v>
      </c>
      <c r="K28" s="22">
        <f>'3(от 670 кВт до 10 МВт)'!K28</f>
        <v>122.92</v>
      </c>
      <c r="L28" s="22">
        <f>'3(от 670 кВт до 10 МВт)'!L28</f>
        <v>123.73</v>
      </c>
      <c r="M28" s="22">
        <f>'3(от 670 кВт до 10 МВт)'!M28</f>
        <v>123.75</v>
      </c>
      <c r="N28" s="22">
        <f>'3(от 670 кВт до 10 МВт)'!N28</f>
        <v>123.64</v>
      </c>
      <c r="O28" s="22">
        <f>'3(от 670 кВт до 10 МВт)'!O28</f>
        <v>123.6</v>
      </c>
      <c r="P28" s="22">
        <f>'3(от 670 кВт до 10 МВт)'!P28</f>
        <v>123.39</v>
      </c>
      <c r="Q28" s="22">
        <f>'3(от 670 кВт до 10 МВт)'!Q28</f>
        <v>123.77</v>
      </c>
      <c r="R28" s="22">
        <f>'3(от 670 кВт до 10 МВт)'!R28</f>
        <v>128.9</v>
      </c>
      <c r="S28" s="22">
        <f>'3(от 670 кВт до 10 МВт)'!S28</f>
        <v>136.01</v>
      </c>
      <c r="T28" s="22">
        <f>'3(от 670 кВт до 10 МВт)'!T28</f>
        <v>132.04</v>
      </c>
      <c r="U28" s="22">
        <f>'3(от 670 кВт до 10 МВт)'!U28</f>
        <v>125.89</v>
      </c>
      <c r="V28" s="22">
        <f>'3(от 670 кВт до 10 МВт)'!V28</f>
        <v>125.18</v>
      </c>
      <c r="W28" s="22">
        <f>'3(от 670 кВт до 10 МВт)'!W28</f>
        <v>122.34</v>
      </c>
      <c r="X28" s="22">
        <f>'3(от 670 кВт до 10 МВт)'!X28</f>
        <v>111.93</v>
      </c>
      <c r="Y28" s="22">
        <f>'3(от 670 кВт до 10 МВт)'!Y28</f>
        <v>95.67</v>
      </c>
    </row>
    <row r="29" spans="1:25" ht="15.75" x14ac:dyDescent="0.2">
      <c r="A29" s="18">
        <v>17</v>
      </c>
      <c r="B29" s="22">
        <f>'3(от 670 кВт до 10 МВт)'!B29</f>
        <v>84.55</v>
      </c>
      <c r="C29" s="22">
        <f>'3(от 670 кВт до 10 МВт)'!C29</f>
        <v>77.14</v>
      </c>
      <c r="D29" s="22">
        <f>'3(от 670 кВт до 10 МВт)'!D29</f>
        <v>70.83</v>
      </c>
      <c r="E29" s="22">
        <f>'3(от 670 кВт до 10 МВт)'!E29</f>
        <v>68.31</v>
      </c>
      <c r="F29" s="22">
        <f>'3(от 670 кВт до 10 МВт)'!F29</f>
        <v>68.86</v>
      </c>
      <c r="G29" s="22">
        <f>'3(от 670 кВт до 10 МВт)'!G29</f>
        <v>79.13</v>
      </c>
      <c r="H29" s="22">
        <f>'3(от 670 кВт до 10 МВт)'!H29</f>
        <v>84.4</v>
      </c>
      <c r="I29" s="22">
        <f>'3(от 670 кВт до 10 МВт)'!I29</f>
        <v>108.76</v>
      </c>
      <c r="J29" s="22">
        <f>'3(от 670 кВт до 10 МВт)'!J29</f>
        <v>115.52</v>
      </c>
      <c r="K29" s="22">
        <f>'3(от 670 кВт до 10 МВт)'!K29</f>
        <v>116.99</v>
      </c>
      <c r="L29" s="22">
        <f>'3(от 670 кВт до 10 МВт)'!L29</f>
        <v>118.28</v>
      </c>
      <c r="M29" s="22">
        <f>'3(от 670 кВт до 10 МВт)'!M29</f>
        <v>119.55</v>
      </c>
      <c r="N29" s="22">
        <f>'3(от 670 кВт до 10 МВт)'!N29</f>
        <v>119.57</v>
      </c>
      <c r="O29" s="22">
        <f>'3(от 670 кВт до 10 МВт)'!O29</f>
        <v>119.81</v>
      </c>
      <c r="P29" s="22">
        <f>'3(от 670 кВт до 10 МВт)'!P29</f>
        <v>119.62</v>
      </c>
      <c r="Q29" s="22">
        <f>'3(от 670 кВт до 10 МВт)'!Q29</f>
        <v>121.43</v>
      </c>
      <c r="R29" s="22">
        <f>'3(от 670 кВт до 10 МВт)'!R29</f>
        <v>127.75</v>
      </c>
      <c r="S29" s="22">
        <f>'3(от 670 кВт до 10 МВт)'!S29</f>
        <v>131.08000000000001</v>
      </c>
      <c r="T29" s="22">
        <f>'3(от 670 кВт до 10 МВт)'!T29</f>
        <v>130.65</v>
      </c>
      <c r="U29" s="22">
        <f>'3(от 670 кВт до 10 МВт)'!U29</f>
        <v>125.99</v>
      </c>
      <c r="V29" s="22">
        <f>'3(от 670 кВт до 10 МВт)'!V29</f>
        <v>122.47</v>
      </c>
      <c r="W29" s="22">
        <f>'3(от 670 кВт до 10 МВт)'!W29</f>
        <v>119.52</v>
      </c>
      <c r="X29" s="22">
        <f>'3(от 670 кВт до 10 МВт)'!X29</f>
        <v>110.77</v>
      </c>
      <c r="Y29" s="22">
        <f>'3(от 670 кВт до 10 МВт)'!Y29</f>
        <v>95.88</v>
      </c>
    </row>
    <row r="30" spans="1:25" ht="15.75" x14ac:dyDescent="0.2">
      <c r="A30" s="18">
        <v>18</v>
      </c>
      <c r="B30" s="22">
        <f>'3(от 670 кВт до 10 МВт)'!B30</f>
        <v>107.66</v>
      </c>
      <c r="C30" s="22">
        <f>'3(от 670 кВт до 10 МВт)'!C30</f>
        <v>87.87</v>
      </c>
      <c r="D30" s="22">
        <f>'3(от 670 кВт до 10 МВт)'!D30</f>
        <v>79.52</v>
      </c>
      <c r="E30" s="22">
        <f>'3(от 670 кВт до 10 МВт)'!E30</f>
        <v>78.650000000000006</v>
      </c>
      <c r="F30" s="22">
        <f>'3(от 670 кВт до 10 МВт)'!F30</f>
        <v>79.55</v>
      </c>
      <c r="G30" s="22">
        <f>'3(от 670 кВт до 10 МВт)'!G30</f>
        <v>89.7</v>
      </c>
      <c r="H30" s="22">
        <f>'3(от 670 кВт до 10 МВт)'!H30</f>
        <v>109.29</v>
      </c>
      <c r="I30" s="22">
        <f>'3(от 670 кВт до 10 МВт)'!I30</f>
        <v>110.07</v>
      </c>
      <c r="J30" s="22">
        <f>'3(от 670 кВт до 10 МВт)'!J30</f>
        <v>112.94</v>
      </c>
      <c r="K30" s="22">
        <f>'3(от 670 кВт до 10 МВт)'!K30</f>
        <v>129.05000000000001</v>
      </c>
      <c r="L30" s="22">
        <f>'3(от 670 кВт до 10 МВт)'!L30</f>
        <v>130.68</v>
      </c>
      <c r="M30" s="22">
        <f>'3(от 670 кВт до 10 МВт)'!M30</f>
        <v>129.35</v>
      </c>
      <c r="N30" s="22">
        <f>'3(от 670 кВт до 10 МВт)'!N30</f>
        <v>132.22999999999999</v>
      </c>
      <c r="O30" s="22">
        <f>'3(от 670 кВт до 10 МВт)'!O30</f>
        <v>134</v>
      </c>
      <c r="P30" s="22">
        <f>'3(от 670 кВт до 10 МВт)'!P30</f>
        <v>129.76</v>
      </c>
      <c r="Q30" s="22">
        <f>'3(от 670 кВт до 10 МВт)'!Q30</f>
        <v>129.37</v>
      </c>
      <c r="R30" s="22">
        <f>'3(от 670 кВт до 10 МВт)'!R30</f>
        <v>128.91</v>
      </c>
      <c r="S30" s="22">
        <f>'3(от 670 кВт до 10 МВт)'!S30</f>
        <v>129.63</v>
      </c>
      <c r="T30" s="22">
        <f>'3(от 670 кВт до 10 МВт)'!T30</f>
        <v>123.14</v>
      </c>
      <c r="U30" s="22">
        <f>'3(от 670 кВт до 10 МВт)'!U30</f>
        <v>120.15</v>
      </c>
      <c r="V30" s="22">
        <f>'3(от 670 кВт до 10 МВт)'!V30</f>
        <v>114.35</v>
      </c>
      <c r="W30" s="22">
        <f>'3(от 670 кВт до 10 МВт)'!W30</f>
        <v>111.88</v>
      </c>
      <c r="X30" s="22">
        <f>'3(от 670 кВт до 10 МВт)'!X30</f>
        <v>109.89</v>
      </c>
      <c r="Y30" s="22">
        <f>'3(от 670 кВт до 10 МВт)'!Y30</f>
        <v>102.67</v>
      </c>
    </row>
    <row r="31" spans="1:25" ht="15.75" x14ac:dyDescent="0.2">
      <c r="A31" s="18">
        <v>19</v>
      </c>
      <c r="B31" s="22">
        <f>'3(от 670 кВт до 10 МВт)'!B31</f>
        <v>102.54</v>
      </c>
      <c r="C31" s="22">
        <f>'3(от 670 кВт до 10 МВт)'!C31</f>
        <v>80.959999999999994</v>
      </c>
      <c r="D31" s="22">
        <f>'3(от 670 кВт до 10 МВт)'!D31</f>
        <v>79.349999999999994</v>
      </c>
      <c r="E31" s="22">
        <f>'3(от 670 кВт до 10 МВт)'!E31</f>
        <v>79.2</v>
      </c>
      <c r="F31" s="22">
        <f>'3(от 670 кВт до 10 МВт)'!F31</f>
        <v>80.94</v>
      </c>
      <c r="G31" s="22">
        <f>'3(от 670 кВт до 10 МВт)'!G31</f>
        <v>91.8</v>
      </c>
      <c r="H31" s="22">
        <f>'3(от 670 кВт до 10 МВт)'!H31</f>
        <v>106.4</v>
      </c>
      <c r="I31" s="22">
        <f>'3(от 670 кВт до 10 МВт)'!I31</f>
        <v>107.5</v>
      </c>
      <c r="J31" s="22">
        <f>'3(от 670 кВт до 10 МВт)'!J31</f>
        <v>112.71</v>
      </c>
      <c r="K31" s="22">
        <f>'3(от 670 кВт до 10 МВт)'!K31</f>
        <v>126.44</v>
      </c>
      <c r="L31" s="22">
        <f>'3(от 670 кВт до 10 МВт)'!L31</f>
        <v>127.11</v>
      </c>
      <c r="M31" s="22">
        <f>'3(от 670 кВт до 10 МВт)'!M31</f>
        <v>125.62</v>
      </c>
      <c r="N31" s="22">
        <f>'3(от 670 кВт до 10 МВт)'!N31</f>
        <v>127.93</v>
      </c>
      <c r="O31" s="22">
        <f>'3(от 670 кВт до 10 МВт)'!O31</f>
        <v>126.53</v>
      </c>
      <c r="P31" s="22">
        <f>'3(от 670 кВт до 10 МВт)'!P31</f>
        <v>125.54</v>
      </c>
      <c r="Q31" s="22">
        <f>'3(от 670 кВт до 10 МВт)'!Q31</f>
        <v>125.88</v>
      </c>
      <c r="R31" s="22">
        <f>'3(от 670 кВт до 10 МВт)'!R31</f>
        <v>128.01</v>
      </c>
      <c r="S31" s="22">
        <f>'3(от 670 кВт до 10 МВт)'!S31</f>
        <v>129.47</v>
      </c>
      <c r="T31" s="22">
        <f>'3(от 670 кВт до 10 МВт)'!T31</f>
        <v>127.44</v>
      </c>
      <c r="U31" s="22">
        <f>'3(от 670 кВт до 10 МВт)'!U31</f>
        <v>126.45</v>
      </c>
      <c r="V31" s="22">
        <f>'3(от 670 кВт до 10 МВт)'!V31</f>
        <v>110.33</v>
      </c>
      <c r="W31" s="22">
        <f>'3(от 670 кВт до 10 МВт)'!W31</f>
        <v>108.9</v>
      </c>
      <c r="X31" s="22">
        <f>'3(от 670 кВт до 10 МВт)'!X31</f>
        <v>106.83</v>
      </c>
      <c r="Y31" s="22">
        <f>'3(от 670 кВт до 10 МВт)'!Y31</f>
        <v>102.81</v>
      </c>
    </row>
    <row r="32" spans="1:25" ht="15.75" x14ac:dyDescent="0.2">
      <c r="A32" s="18">
        <v>20</v>
      </c>
      <c r="B32" s="22">
        <f>'3(от 670 кВт до 10 МВт)'!B32</f>
        <v>102.75</v>
      </c>
      <c r="C32" s="22">
        <f>'3(от 670 кВт до 10 МВт)'!C32</f>
        <v>88.28</v>
      </c>
      <c r="D32" s="22">
        <f>'3(от 670 кВт до 10 МВт)'!D32</f>
        <v>79.17</v>
      </c>
      <c r="E32" s="22">
        <f>'3(от 670 кВт до 10 МВт)'!E32</f>
        <v>79.27</v>
      </c>
      <c r="F32" s="22">
        <f>'3(от 670 кВт до 10 МВт)'!F32</f>
        <v>79.22</v>
      </c>
      <c r="G32" s="22">
        <f>'3(от 670 кВт до 10 МВт)'!G32</f>
        <v>90.08</v>
      </c>
      <c r="H32" s="22">
        <f>'3(от 670 кВт до 10 МВт)'!H32</f>
        <v>103.22</v>
      </c>
      <c r="I32" s="22">
        <f>'3(от 670 кВт до 10 МВт)'!I32</f>
        <v>104.66</v>
      </c>
      <c r="J32" s="22">
        <f>'3(от 670 кВт до 10 МВт)'!J32</f>
        <v>115.14</v>
      </c>
      <c r="K32" s="22">
        <f>'3(от 670 кВт до 10 МВт)'!K32</f>
        <v>129.28</v>
      </c>
      <c r="L32" s="22">
        <f>'3(от 670 кВт до 10 МВт)'!L32</f>
        <v>130.33000000000001</v>
      </c>
      <c r="M32" s="22">
        <f>'3(от 670 кВт до 10 МВт)'!M32</f>
        <v>129.49</v>
      </c>
      <c r="N32" s="22">
        <f>'3(от 670 кВт до 10 МВт)'!N32</f>
        <v>130.26</v>
      </c>
      <c r="O32" s="22">
        <f>'3(от 670 кВт до 10 МВт)'!O32</f>
        <v>130.07</v>
      </c>
      <c r="P32" s="22">
        <f>'3(от 670 кВт до 10 МВт)'!P32</f>
        <v>130</v>
      </c>
      <c r="Q32" s="22">
        <f>'3(от 670 кВт до 10 МВт)'!Q32</f>
        <v>130.09</v>
      </c>
      <c r="R32" s="22">
        <f>'3(от 670 кВт до 10 МВт)'!R32</f>
        <v>130.81</v>
      </c>
      <c r="S32" s="22">
        <f>'3(от 670 кВт до 10 МВт)'!S32</f>
        <v>132.75</v>
      </c>
      <c r="T32" s="22">
        <f>'3(от 670 кВт до 10 МВт)'!T32</f>
        <v>132.18</v>
      </c>
      <c r="U32" s="22">
        <f>'3(от 670 кВт до 10 МВт)'!U32</f>
        <v>131.24</v>
      </c>
      <c r="V32" s="22">
        <f>'3(от 670 кВт до 10 МВт)'!V32</f>
        <v>125.82</v>
      </c>
      <c r="W32" s="22">
        <f>'3(от 670 кВт до 10 МВт)'!W32</f>
        <v>115.75</v>
      </c>
      <c r="X32" s="22">
        <f>'3(от 670 кВт до 10 МВт)'!X32</f>
        <v>104.91</v>
      </c>
      <c r="Y32" s="22">
        <f>'3(от 670 кВт до 10 МВт)'!Y32</f>
        <v>96.78</v>
      </c>
    </row>
    <row r="33" spans="1:25" ht="15.75" x14ac:dyDescent="0.2">
      <c r="A33" s="18">
        <v>21</v>
      </c>
      <c r="B33" s="22">
        <f>'3(от 670 кВт до 10 МВт)'!B33</f>
        <v>88.19</v>
      </c>
      <c r="C33" s="22">
        <f>'3(от 670 кВт до 10 МВт)'!C33</f>
        <v>86.8</v>
      </c>
      <c r="D33" s="22">
        <f>'3(от 670 кВт до 10 МВт)'!D33</f>
        <v>78.430000000000007</v>
      </c>
      <c r="E33" s="22">
        <f>'3(от 670 кВт до 10 МВт)'!E33</f>
        <v>78.760000000000005</v>
      </c>
      <c r="F33" s="22">
        <f>'3(от 670 кВт до 10 МВт)'!F33</f>
        <v>80.09</v>
      </c>
      <c r="G33" s="22">
        <f>'3(от 670 кВт до 10 МВт)'!G33</f>
        <v>88.05</v>
      </c>
      <c r="H33" s="22">
        <f>'3(от 670 кВт до 10 МВт)'!H33</f>
        <v>88.92</v>
      </c>
      <c r="I33" s="22">
        <f>'3(от 670 кВт до 10 МВт)'!I33</f>
        <v>99.36</v>
      </c>
      <c r="J33" s="22">
        <f>'3(от 670 кВт до 10 МВт)'!J33</f>
        <v>117.92</v>
      </c>
      <c r="K33" s="22">
        <f>'3(от 670 кВт до 10 МВт)'!K33</f>
        <v>129.16</v>
      </c>
      <c r="L33" s="22">
        <f>'3(от 670 кВт до 10 МВт)'!L33</f>
        <v>130.63999999999999</v>
      </c>
      <c r="M33" s="22">
        <f>'3(от 670 кВт до 10 МВт)'!M33</f>
        <v>129.5</v>
      </c>
      <c r="N33" s="22">
        <f>'3(от 670 кВт до 10 МВт)'!N33</f>
        <v>129.31</v>
      </c>
      <c r="O33" s="22">
        <f>'3(от 670 кВт до 10 МВт)'!O33</f>
        <v>129.56</v>
      </c>
      <c r="P33" s="22">
        <f>'3(от 670 кВт до 10 МВт)'!P33</f>
        <v>128.53</v>
      </c>
      <c r="Q33" s="22">
        <f>'3(от 670 кВт до 10 МВт)'!Q33</f>
        <v>127.8</v>
      </c>
      <c r="R33" s="22">
        <f>'3(от 670 кВт до 10 МВт)'!R33</f>
        <v>129.57</v>
      </c>
      <c r="S33" s="22">
        <f>'3(от 670 кВт до 10 МВт)'!S33</f>
        <v>131.08000000000001</v>
      </c>
      <c r="T33" s="22">
        <f>'3(от 670 кВт до 10 МВт)'!T33</f>
        <v>125.34</v>
      </c>
      <c r="U33" s="22">
        <f>'3(от 670 кВт до 10 МВт)'!U33</f>
        <v>123.15</v>
      </c>
      <c r="V33" s="22">
        <f>'3(от 670 кВт до 10 МВт)'!V33</f>
        <v>115.62</v>
      </c>
      <c r="W33" s="22">
        <f>'3(от 670 кВт до 10 МВт)'!W33</f>
        <v>105.39</v>
      </c>
      <c r="X33" s="22">
        <f>'3(от 670 кВт до 10 МВт)'!X33</f>
        <v>92.82</v>
      </c>
      <c r="Y33" s="22">
        <f>'3(от 670 кВт до 10 МВт)'!Y33</f>
        <v>90.23</v>
      </c>
    </row>
    <row r="34" spans="1:25" ht="15.75" x14ac:dyDescent="0.2">
      <c r="A34" s="18">
        <v>22</v>
      </c>
      <c r="B34" s="22">
        <f>'3(от 670 кВт до 10 МВт)'!B34</f>
        <v>90.29</v>
      </c>
      <c r="C34" s="22">
        <f>'3(от 670 кВт до 10 МВт)'!C34</f>
        <v>87.02</v>
      </c>
      <c r="D34" s="22">
        <f>'3(от 670 кВт до 10 МВт)'!D34</f>
        <v>79.14</v>
      </c>
      <c r="E34" s="22">
        <f>'3(от 670 кВт до 10 МВт)'!E34</f>
        <v>78.95</v>
      </c>
      <c r="F34" s="22">
        <f>'3(от 670 кВт до 10 МВт)'!F34</f>
        <v>80.77</v>
      </c>
      <c r="G34" s="22">
        <f>'3(от 670 кВт до 10 МВт)'!G34</f>
        <v>89.7</v>
      </c>
      <c r="H34" s="22">
        <f>'3(от 670 кВт до 10 МВт)'!H34</f>
        <v>91.35</v>
      </c>
      <c r="I34" s="22">
        <f>'3(от 670 кВт до 10 МВт)'!I34</f>
        <v>98.75</v>
      </c>
      <c r="J34" s="22">
        <f>'3(от 670 кВт до 10 МВт)'!J34</f>
        <v>118.46</v>
      </c>
      <c r="K34" s="22">
        <f>'3(от 670 кВт до 10 МВт)'!K34</f>
        <v>130.1</v>
      </c>
      <c r="L34" s="22">
        <f>'3(от 670 кВт до 10 МВт)'!L34</f>
        <v>132.09</v>
      </c>
      <c r="M34" s="22">
        <f>'3(от 670 кВт до 10 МВт)'!M34</f>
        <v>130.46</v>
      </c>
      <c r="N34" s="22">
        <f>'3(от 670 кВт до 10 МВт)'!N34</f>
        <v>132.41999999999999</v>
      </c>
      <c r="O34" s="22">
        <f>'3(от 670 кВт до 10 МВт)'!O34</f>
        <v>132.30000000000001</v>
      </c>
      <c r="P34" s="22">
        <f>'3(от 670 кВт до 10 МВт)'!P34</f>
        <v>129.54</v>
      </c>
      <c r="Q34" s="22">
        <f>'3(от 670 кВт до 10 МВт)'!Q34</f>
        <v>129.34</v>
      </c>
      <c r="R34" s="22">
        <f>'3(от 670 кВт до 10 МВт)'!R34</f>
        <v>131.13999999999999</v>
      </c>
      <c r="S34" s="22">
        <f>'3(от 670 кВт до 10 МВт)'!S34</f>
        <v>133.08000000000001</v>
      </c>
      <c r="T34" s="22">
        <f>'3(от 670 кВт до 10 МВт)'!T34</f>
        <v>132.37</v>
      </c>
      <c r="U34" s="22">
        <f>'3(от 670 кВт до 10 МВт)'!U34</f>
        <v>129.82</v>
      </c>
      <c r="V34" s="22">
        <f>'3(от 670 кВт до 10 МВт)'!V34</f>
        <v>125.97</v>
      </c>
      <c r="W34" s="22">
        <f>'3(от 670 кВт до 10 МВт)'!W34</f>
        <v>116.61</v>
      </c>
      <c r="X34" s="22">
        <f>'3(от 670 кВт до 10 МВт)'!X34</f>
        <v>97.49</v>
      </c>
      <c r="Y34" s="22">
        <f>'3(от 670 кВт до 10 МВт)'!Y34</f>
        <v>92.6</v>
      </c>
    </row>
    <row r="35" spans="1:25" ht="15.75" x14ac:dyDescent="0.2">
      <c r="A35" s="18">
        <v>23</v>
      </c>
      <c r="B35" s="22">
        <f>'3(от 670 кВт до 10 МВт)'!B35</f>
        <v>95.26</v>
      </c>
      <c r="C35" s="22">
        <f>'3(от 670 кВт до 10 МВт)'!C35</f>
        <v>98.14</v>
      </c>
      <c r="D35" s="22">
        <f>'3(от 670 кВт до 10 МВт)'!D35</f>
        <v>82.95</v>
      </c>
      <c r="E35" s="22">
        <f>'3(от 670 кВт до 10 МВт)'!E35</f>
        <v>81.42</v>
      </c>
      <c r="F35" s="22">
        <f>'3(от 670 кВт до 10 МВт)'!F35</f>
        <v>82.33</v>
      </c>
      <c r="G35" s="22">
        <f>'3(от 670 кВт до 10 МВт)'!G35</f>
        <v>88.31</v>
      </c>
      <c r="H35" s="22">
        <f>'3(от 670 кВт до 10 МВт)'!H35</f>
        <v>93.66</v>
      </c>
      <c r="I35" s="22">
        <f>'3(от 670 кВт до 10 МВт)'!I35</f>
        <v>97.55</v>
      </c>
      <c r="J35" s="22">
        <f>'3(от 670 кВт до 10 МВт)'!J35</f>
        <v>100.79</v>
      </c>
      <c r="K35" s="22">
        <f>'3(от 670 кВт до 10 МВт)'!K35</f>
        <v>105.02</v>
      </c>
      <c r="L35" s="22">
        <f>'3(от 670 кВт до 10 МВт)'!L35</f>
        <v>113.12</v>
      </c>
      <c r="M35" s="22">
        <f>'3(от 670 кВт до 10 МВт)'!M35</f>
        <v>115.94</v>
      </c>
      <c r="N35" s="22">
        <f>'3(от 670 кВт до 10 МВт)'!N35</f>
        <v>113.95</v>
      </c>
      <c r="O35" s="22">
        <f>'3(от 670 кВт до 10 МВт)'!O35</f>
        <v>114.14</v>
      </c>
      <c r="P35" s="22">
        <f>'3(от 670 кВт до 10 МВт)'!P35</f>
        <v>115.99</v>
      </c>
      <c r="Q35" s="22">
        <f>'3(от 670 кВт до 10 МВт)'!Q35</f>
        <v>113.01</v>
      </c>
      <c r="R35" s="22">
        <f>'3(от 670 кВт до 10 МВт)'!R35</f>
        <v>127.34</v>
      </c>
      <c r="S35" s="22">
        <f>'3(от 670 кВт до 10 МВт)'!S35</f>
        <v>133.44999999999999</v>
      </c>
      <c r="T35" s="22">
        <f>'3(от 670 кВт до 10 МВт)'!T35</f>
        <v>130.19</v>
      </c>
      <c r="U35" s="22">
        <f>'3(от 670 кВт до 10 МВт)'!U35</f>
        <v>120.81</v>
      </c>
      <c r="V35" s="22">
        <f>'3(от 670 кВт до 10 МВт)'!V35</f>
        <v>118.26</v>
      </c>
      <c r="W35" s="22">
        <f>'3(от 670 кВт до 10 МВт)'!W35</f>
        <v>106.34</v>
      </c>
      <c r="X35" s="22">
        <f>'3(от 670 кВт до 10 МВт)'!X35</f>
        <v>101.13</v>
      </c>
      <c r="Y35" s="22">
        <f>'3(от 670 кВт до 10 МВт)'!Y35</f>
        <v>95.96</v>
      </c>
    </row>
    <row r="36" spans="1:25" ht="15.75" x14ac:dyDescent="0.2">
      <c r="A36" s="18">
        <v>24</v>
      </c>
      <c r="B36" s="22">
        <f>'3(от 670 кВт до 10 МВт)'!B36</f>
        <v>90.25</v>
      </c>
      <c r="C36" s="22">
        <f>'3(от 670 кВт до 10 МВт)'!C36</f>
        <v>85.09</v>
      </c>
      <c r="D36" s="22">
        <f>'3(от 670 кВт до 10 МВт)'!D36</f>
        <v>75.58</v>
      </c>
      <c r="E36" s="22">
        <f>'3(от 670 кВт до 10 МВт)'!E36</f>
        <v>68.75</v>
      </c>
      <c r="F36" s="22">
        <f>'3(от 670 кВт до 10 МВт)'!F36</f>
        <v>71.55</v>
      </c>
      <c r="G36" s="22">
        <f>'3(от 670 кВт до 10 МВт)'!G36</f>
        <v>73.819999999999993</v>
      </c>
      <c r="H36" s="22">
        <f>'3(от 670 кВт до 10 МВт)'!H36</f>
        <v>81.88</v>
      </c>
      <c r="I36" s="22">
        <f>'3(от 670 кВт до 10 МВт)'!I36</f>
        <v>90.45</v>
      </c>
      <c r="J36" s="22">
        <f>'3(от 670 кВт до 10 МВт)'!J36</f>
        <v>91.11</v>
      </c>
      <c r="K36" s="22">
        <f>'3(от 670 кВт до 10 МВт)'!K36</f>
        <v>92.29</v>
      </c>
      <c r="L36" s="22">
        <f>'3(от 670 кВт до 10 МВт)'!L36</f>
        <v>93.28</v>
      </c>
      <c r="M36" s="22">
        <f>'3(от 670 кВт до 10 МВт)'!M36</f>
        <v>93.87</v>
      </c>
      <c r="N36" s="22">
        <f>'3(от 670 кВт до 10 МВт)'!N36</f>
        <v>93.82</v>
      </c>
      <c r="O36" s="22">
        <f>'3(от 670 кВт до 10 МВт)'!O36</f>
        <v>93.88</v>
      </c>
      <c r="P36" s="22">
        <f>'3(от 670 кВт до 10 МВт)'!P36</f>
        <v>93.99</v>
      </c>
      <c r="Q36" s="22">
        <f>'3(от 670 кВт до 10 МВт)'!Q36</f>
        <v>94.26</v>
      </c>
      <c r="R36" s="22">
        <f>'3(от 670 кВт до 10 МВт)'!R36</f>
        <v>108.06</v>
      </c>
      <c r="S36" s="22">
        <f>'3(от 670 кВт до 10 МВт)'!S36</f>
        <v>121.28</v>
      </c>
      <c r="T36" s="22">
        <f>'3(от 670 кВт до 10 МВт)'!T36</f>
        <v>112.94</v>
      </c>
      <c r="U36" s="22">
        <f>'3(от 670 кВт до 10 МВт)'!U36</f>
        <v>104.2</v>
      </c>
      <c r="V36" s="22">
        <f>'3(от 670 кВт до 10 МВт)'!V36</f>
        <v>100.89</v>
      </c>
      <c r="W36" s="22">
        <f>'3(от 670 кВт до 10 МВт)'!W36</f>
        <v>94.14</v>
      </c>
      <c r="X36" s="22">
        <f>'3(от 670 кВт до 10 МВт)'!X36</f>
        <v>92.9</v>
      </c>
      <c r="Y36" s="22">
        <f>'3(от 670 кВт до 10 МВт)'!Y36</f>
        <v>91.75</v>
      </c>
    </row>
    <row r="37" spans="1:25" ht="15.75" x14ac:dyDescent="0.2">
      <c r="A37" s="18">
        <v>25</v>
      </c>
      <c r="B37" s="22">
        <f>'3(от 670 кВт до 10 МВт)'!B37</f>
        <v>85.34</v>
      </c>
      <c r="C37" s="22">
        <f>'3(от 670 кВт до 10 МВт)'!C37</f>
        <v>75.72</v>
      </c>
      <c r="D37" s="22">
        <f>'3(от 670 кВт до 10 МВт)'!D37</f>
        <v>69.84</v>
      </c>
      <c r="E37" s="22">
        <f>'3(от 670 кВт до 10 МВт)'!E37</f>
        <v>69.41</v>
      </c>
      <c r="F37" s="22">
        <f>'3(от 670 кВт до 10 МВт)'!F37</f>
        <v>75.959999999999994</v>
      </c>
      <c r="G37" s="22">
        <f>'3(от 670 кВт до 10 МВт)'!G37</f>
        <v>85.04</v>
      </c>
      <c r="H37" s="22">
        <f>'3(от 670 кВт до 10 МВт)'!H37</f>
        <v>96.42</v>
      </c>
      <c r="I37" s="22">
        <f>'3(от 670 кВт до 10 МВт)'!I37</f>
        <v>107.13</v>
      </c>
      <c r="J37" s="22">
        <f>'3(от 670 кВт до 10 МВт)'!J37</f>
        <v>127.57</v>
      </c>
      <c r="K37" s="22">
        <f>'3(от 670 кВт до 10 МВт)'!K37</f>
        <v>132.6</v>
      </c>
      <c r="L37" s="22">
        <f>'3(от 670 кВт до 10 МВт)'!L37</f>
        <v>134.61000000000001</v>
      </c>
      <c r="M37" s="22">
        <f>'3(от 670 кВт до 10 МВт)'!M37</f>
        <v>134.09</v>
      </c>
      <c r="N37" s="22">
        <f>'3(от 670 кВт до 10 МВт)'!N37</f>
        <v>130.22</v>
      </c>
      <c r="O37" s="22">
        <f>'3(от 670 кВт до 10 МВт)'!O37</f>
        <v>132.4</v>
      </c>
      <c r="P37" s="22">
        <f>'3(от 670 кВт до 10 МВт)'!P37</f>
        <v>130.44</v>
      </c>
      <c r="Q37" s="22">
        <f>'3(от 670 кВт до 10 МВт)'!Q37</f>
        <v>129.38999999999999</v>
      </c>
      <c r="R37" s="22">
        <f>'3(от 670 кВт до 10 МВт)'!R37</f>
        <v>132.44</v>
      </c>
      <c r="S37" s="22">
        <f>'3(от 670 кВт до 10 МВт)'!S37</f>
        <v>133.26</v>
      </c>
      <c r="T37" s="22">
        <f>'3(от 670 кВт до 10 МВт)'!T37</f>
        <v>131.9</v>
      </c>
      <c r="U37" s="22">
        <f>'3(от 670 кВт до 10 МВт)'!U37</f>
        <v>130.41</v>
      </c>
      <c r="V37" s="22">
        <f>'3(от 670 кВт до 10 МВт)'!V37</f>
        <v>124.49</v>
      </c>
      <c r="W37" s="22">
        <f>'3(от 670 кВт до 10 МВт)'!W37</f>
        <v>109.3</v>
      </c>
      <c r="X37" s="22">
        <f>'3(от 670 кВт до 10 МВт)'!X37</f>
        <v>104.34</v>
      </c>
      <c r="Y37" s="22">
        <f>'3(от 670 кВт до 10 МВт)'!Y37</f>
        <v>95.21</v>
      </c>
    </row>
    <row r="38" spans="1:25" ht="15.75" x14ac:dyDescent="0.2">
      <c r="A38" s="18">
        <v>26</v>
      </c>
      <c r="B38" s="22">
        <f>'3(от 670 кВт до 10 МВт)'!B38</f>
        <v>88.18</v>
      </c>
      <c r="C38" s="22">
        <f>'3(от 670 кВт до 10 МВт)'!C38</f>
        <v>80.62</v>
      </c>
      <c r="D38" s="22">
        <f>'3(от 670 кВт до 10 МВт)'!D38</f>
        <v>75.22</v>
      </c>
      <c r="E38" s="22">
        <f>'3(от 670 кВт до 10 МВт)'!E38</f>
        <v>73.28</v>
      </c>
      <c r="F38" s="22">
        <f>'3(от 670 кВт до 10 МВт)'!F38</f>
        <v>78.61</v>
      </c>
      <c r="G38" s="22">
        <f>'3(от 670 кВт до 10 МВт)'!G38</f>
        <v>84.56</v>
      </c>
      <c r="H38" s="22">
        <f>'3(от 670 кВт до 10 МВт)'!H38</f>
        <v>111.45</v>
      </c>
      <c r="I38" s="22">
        <f>'3(от 670 кВт до 10 МВт)'!I38</f>
        <v>113.72</v>
      </c>
      <c r="J38" s="22">
        <f>'3(от 670 кВт до 10 МВт)'!J38</f>
        <v>122.55</v>
      </c>
      <c r="K38" s="22">
        <f>'3(от 670 кВт до 10 МВт)'!K38</f>
        <v>129.1</v>
      </c>
      <c r="L38" s="22">
        <f>'3(от 670 кВт до 10 МВт)'!L38</f>
        <v>130.31</v>
      </c>
      <c r="M38" s="22">
        <f>'3(от 670 кВт до 10 МВт)'!M38</f>
        <v>128.79</v>
      </c>
      <c r="N38" s="22">
        <f>'3(от 670 кВт до 10 МВт)'!N38</f>
        <v>128.1</v>
      </c>
      <c r="O38" s="22">
        <f>'3(от 670 кВт до 10 МВт)'!O38</f>
        <v>128.44999999999999</v>
      </c>
      <c r="P38" s="22">
        <f>'3(от 670 кВт до 10 МВт)'!P38</f>
        <v>127.7</v>
      </c>
      <c r="Q38" s="22">
        <f>'3(от 670 кВт до 10 МВт)'!Q38</f>
        <v>127.86</v>
      </c>
      <c r="R38" s="22">
        <f>'3(от 670 кВт до 10 МВт)'!R38</f>
        <v>129.77000000000001</v>
      </c>
      <c r="S38" s="22">
        <f>'3(от 670 кВт до 10 МВт)'!S38</f>
        <v>130.69</v>
      </c>
      <c r="T38" s="22">
        <f>'3(от 670 кВт до 10 МВт)'!T38</f>
        <v>127.49</v>
      </c>
      <c r="U38" s="22">
        <f>'3(от 670 кВт до 10 МВт)'!U38</f>
        <v>123.4</v>
      </c>
      <c r="V38" s="22">
        <f>'3(от 670 кВт до 10 МВт)'!V38</f>
        <v>121.05</v>
      </c>
      <c r="W38" s="22">
        <f>'3(от 670 кВт до 10 МВт)'!W38</f>
        <v>115.56</v>
      </c>
      <c r="X38" s="22">
        <f>'3(от 670 кВт до 10 МВт)'!X38</f>
        <v>110.22</v>
      </c>
      <c r="Y38" s="22">
        <f>'3(от 670 кВт до 10 МВт)'!Y38</f>
        <v>94.99</v>
      </c>
    </row>
    <row r="39" spans="1:25" ht="15.75" x14ac:dyDescent="0.2">
      <c r="A39" s="18">
        <v>27</v>
      </c>
      <c r="B39" s="22">
        <f>'3(от 670 кВт до 10 МВт)'!B39</f>
        <v>95.82</v>
      </c>
      <c r="C39" s="22">
        <f>'3(от 670 кВт до 10 МВт)'!C39</f>
        <v>79.25</v>
      </c>
      <c r="D39" s="22">
        <f>'3(от 670 кВт до 10 МВт)'!D39</f>
        <v>74.64</v>
      </c>
      <c r="E39" s="22">
        <f>'3(от 670 кВт до 10 МВт)'!E39</f>
        <v>74.62</v>
      </c>
      <c r="F39" s="22">
        <f>'3(от 670 кВт до 10 МВт)'!F39</f>
        <v>78.510000000000005</v>
      </c>
      <c r="G39" s="22">
        <f>'3(от 670 кВт до 10 МВт)'!G39</f>
        <v>86</v>
      </c>
      <c r="H39" s="22">
        <f>'3(от 670 кВт до 10 МВт)'!H39</f>
        <v>119.69</v>
      </c>
      <c r="I39" s="22">
        <f>'3(от 670 кВт до 10 МВт)'!I39</f>
        <v>122.88</v>
      </c>
      <c r="J39" s="22">
        <f>'3(от 670 кВт до 10 МВт)'!J39</f>
        <v>128.94</v>
      </c>
      <c r="K39" s="22">
        <f>'3(от 670 кВт до 10 МВт)'!K39</f>
        <v>133</v>
      </c>
      <c r="L39" s="22">
        <f>'3(от 670 кВт до 10 МВт)'!L39</f>
        <v>134.71</v>
      </c>
      <c r="M39" s="22">
        <f>'3(от 670 кВт до 10 МВт)'!M39</f>
        <v>132.84</v>
      </c>
      <c r="N39" s="22">
        <f>'3(от 670 кВт до 10 МВт)'!N39</f>
        <v>132.88</v>
      </c>
      <c r="O39" s="22">
        <f>'3(от 670 кВт до 10 МВт)'!O39</f>
        <v>130.69</v>
      </c>
      <c r="P39" s="22">
        <f>'3(от 670 кВт до 10 МВт)'!P39</f>
        <v>129.72999999999999</v>
      </c>
      <c r="Q39" s="22">
        <f>'3(от 670 кВт до 10 МВт)'!Q39</f>
        <v>129.37</v>
      </c>
      <c r="R39" s="22">
        <f>'3(от 670 кВт до 10 МВт)'!R39</f>
        <v>133.25</v>
      </c>
      <c r="S39" s="22">
        <f>'3(от 670 кВт до 10 МВт)'!S39</f>
        <v>135.68</v>
      </c>
      <c r="T39" s="22">
        <f>'3(от 670 кВт до 10 МВт)'!T39</f>
        <v>133.81</v>
      </c>
      <c r="U39" s="22">
        <f>'3(от 670 кВт до 10 МВт)'!U39</f>
        <v>130.56</v>
      </c>
      <c r="V39" s="22">
        <f>'3(от 670 кВт до 10 МВт)'!V39</f>
        <v>126.07</v>
      </c>
      <c r="W39" s="22">
        <f>'3(от 670 кВт до 10 МВт)'!W39</f>
        <v>124.15</v>
      </c>
      <c r="X39" s="22">
        <f>'3(от 670 кВт до 10 МВт)'!X39</f>
        <v>117.23</v>
      </c>
      <c r="Y39" s="22">
        <f>'3(от 670 кВт до 10 МВт)'!Y39</f>
        <v>94.29</v>
      </c>
    </row>
    <row r="40" spans="1:25" ht="15.75" x14ac:dyDescent="0.2">
      <c r="A40" s="18">
        <v>28</v>
      </c>
      <c r="B40" s="22">
        <f>'3(от 670 кВт до 10 МВт)'!B40</f>
        <v>107.63</v>
      </c>
      <c r="C40" s="22">
        <f>'3(от 670 кВт до 10 МВт)'!C40</f>
        <v>86.85</v>
      </c>
      <c r="D40" s="22">
        <f>'3(от 670 кВт до 10 МВт)'!D40</f>
        <v>82.5</v>
      </c>
      <c r="E40" s="22">
        <f>'3(от 670 кВт до 10 МВт)'!E40</f>
        <v>82.05</v>
      </c>
      <c r="F40" s="22">
        <f>'3(от 670 кВт до 10 МВт)'!F40</f>
        <v>84.09</v>
      </c>
      <c r="G40" s="22">
        <f>'3(от 670 кВт до 10 МВт)'!G40</f>
        <v>92.94</v>
      </c>
      <c r="H40" s="22">
        <f>'3(от 670 кВт до 10 МВт)'!H40</f>
        <v>111.74</v>
      </c>
      <c r="I40" s="22">
        <f>'3(от 670 кВт до 10 МВт)'!I40</f>
        <v>126.38</v>
      </c>
      <c r="J40" s="22">
        <f>'3(от 670 кВт до 10 МВт)'!J40</f>
        <v>129.79</v>
      </c>
      <c r="K40" s="22">
        <f>'3(от 670 кВт до 10 МВт)'!K40</f>
        <v>134.32</v>
      </c>
      <c r="L40" s="22">
        <f>'3(от 670 кВт до 10 МВт)'!L40</f>
        <v>134.68</v>
      </c>
      <c r="M40" s="22">
        <f>'3(от 670 кВт до 10 МВт)'!M40</f>
        <v>133.72</v>
      </c>
      <c r="N40" s="22">
        <f>'3(от 670 кВт до 10 МВт)'!N40</f>
        <v>134.55000000000001</v>
      </c>
      <c r="O40" s="22">
        <f>'3(от 670 кВт до 10 МВт)'!O40</f>
        <v>136.68</v>
      </c>
      <c r="P40" s="22">
        <f>'3(от 670 кВт до 10 МВт)'!P40</f>
        <v>132.37</v>
      </c>
      <c r="Q40" s="22">
        <f>'3(от 670 кВт до 10 МВт)'!Q40</f>
        <v>132.32</v>
      </c>
      <c r="R40" s="22">
        <f>'3(от 670 кВт до 10 МВт)'!R40</f>
        <v>136.27000000000001</v>
      </c>
      <c r="S40" s="22">
        <f>'3(от 670 кВт до 10 МВт)'!S40</f>
        <v>137.88</v>
      </c>
      <c r="T40" s="22">
        <f>'3(от 670 кВт до 10 МВт)'!T40</f>
        <v>137.07</v>
      </c>
      <c r="U40" s="22">
        <f>'3(от 670 кВт до 10 МВт)'!U40</f>
        <v>135.13</v>
      </c>
      <c r="V40" s="22">
        <f>'3(от 670 кВт до 10 МВт)'!V40</f>
        <v>130.71</v>
      </c>
      <c r="W40" s="22">
        <f>'3(от 670 кВт до 10 МВт)'!W40</f>
        <v>130.1</v>
      </c>
      <c r="X40" s="22">
        <f>'3(от 670 кВт до 10 МВт)'!X40</f>
        <v>127.21</v>
      </c>
      <c r="Y40" s="22">
        <f>'3(от 670 кВт до 10 МВт)'!Y40</f>
        <v>114.81</v>
      </c>
    </row>
    <row r="41" spans="1:25" ht="15.75" x14ac:dyDescent="0.2">
      <c r="A41" s="18">
        <v>29</v>
      </c>
      <c r="B41" s="22">
        <f>'3(от 670 кВт до 10 МВт)'!B41</f>
        <v>97.02</v>
      </c>
      <c r="C41" s="22">
        <f>'3(от 670 кВт до 10 МВт)'!C41</f>
        <v>87.74</v>
      </c>
      <c r="D41" s="22">
        <f>'3(от 670 кВт до 10 МВт)'!D41</f>
        <v>82.85</v>
      </c>
      <c r="E41" s="22">
        <f>'3(от 670 кВт до 10 МВт)'!E41</f>
        <v>82.05</v>
      </c>
      <c r="F41" s="22">
        <f>'3(от 670 кВт до 10 МВт)'!F41</f>
        <v>86.9</v>
      </c>
      <c r="G41" s="22">
        <f>'3(от 670 кВт до 10 МВт)'!G41</f>
        <v>94</v>
      </c>
      <c r="H41" s="22">
        <f>'3(от 670 кВт до 10 МВт)'!H41</f>
        <v>110.92</v>
      </c>
      <c r="I41" s="22">
        <f>'3(от 670 кВт до 10 МВт)'!I41</f>
        <v>125.72</v>
      </c>
      <c r="J41" s="22">
        <f>'3(от 670 кВт до 10 МВт)'!J41</f>
        <v>128.43</v>
      </c>
      <c r="K41" s="22">
        <f>'3(от 670 кВт до 10 МВт)'!K41</f>
        <v>130.01</v>
      </c>
      <c r="L41" s="22">
        <f>'3(от 670 кВт до 10 МВт)'!L41</f>
        <v>130.66999999999999</v>
      </c>
      <c r="M41" s="22">
        <f>'3(от 670 кВт до 10 МВт)'!M41</f>
        <v>130.28</v>
      </c>
      <c r="N41" s="22">
        <f>'3(от 670 кВт до 10 МВт)'!N41</f>
        <v>130.02000000000001</v>
      </c>
      <c r="O41" s="22">
        <f>'3(от 670 кВт до 10 МВт)'!O41</f>
        <v>129.44999999999999</v>
      </c>
      <c r="P41" s="22">
        <f>'3(от 670 кВт до 10 МВт)'!P41</f>
        <v>128.85</v>
      </c>
      <c r="Q41" s="22">
        <f>'3(от 670 кВт до 10 МВт)'!Q41</f>
        <v>128.76</v>
      </c>
      <c r="R41" s="22">
        <f>'3(от 670 кВт до 10 МВт)'!R41</f>
        <v>129.72999999999999</v>
      </c>
      <c r="S41" s="22">
        <f>'3(от 670 кВт до 10 МВт)'!S41</f>
        <v>131.97999999999999</v>
      </c>
      <c r="T41" s="22">
        <f>'3(от 670 кВт до 10 МВт)'!T41</f>
        <v>130.88</v>
      </c>
      <c r="U41" s="22">
        <f>'3(от 670 кВт до 10 МВт)'!U41</f>
        <v>130.61000000000001</v>
      </c>
      <c r="V41" s="22">
        <f>'3(от 670 кВт до 10 МВт)'!V41</f>
        <v>129.63</v>
      </c>
      <c r="W41" s="22">
        <f>'3(от 670 кВт до 10 МВт)'!W41</f>
        <v>129.36000000000001</v>
      </c>
      <c r="X41" s="22">
        <f>'3(от 670 кВт до 10 МВт)'!X41</f>
        <v>127.14</v>
      </c>
      <c r="Y41" s="22">
        <f>'3(от 670 кВт до 10 МВт)'!Y41</f>
        <v>119.1</v>
      </c>
    </row>
    <row r="42" spans="1:25" s="49" customFormat="1" ht="15.75" x14ac:dyDescent="0.2">
      <c r="A42" s="18">
        <v>30</v>
      </c>
      <c r="B42" s="22">
        <f>'3(от 670 кВт до 10 МВт)'!B42</f>
        <v>106.44</v>
      </c>
      <c r="C42" s="22">
        <f>'3(от 670 кВт до 10 МВт)'!C42</f>
        <v>95.03</v>
      </c>
      <c r="D42" s="22">
        <f>'3(от 670 кВт до 10 МВт)'!D42</f>
        <v>87.69</v>
      </c>
      <c r="E42" s="22">
        <f>'3(от 670 кВт до 10 МВт)'!E42</f>
        <v>85.9</v>
      </c>
      <c r="F42" s="22">
        <f>'3(от 670 кВт до 10 МВт)'!F42</f>
        <v>87.05</v>
      </c>
      <c r="G42" s="22">
        <f>'3(от 670 кВт до 10 МВт)'!G42</f>
        <v>88.06</v>
      </c>
      <c r="H42" s="22">
        <f>'3(от 670 кВт до 10 МВт)'!H42</f>
        <v>93.66</v>
      </c>
      <c r="I42" s="22">
        <f>'3(от 670 кВт до 10 МВт)'!I42</f>
        <v>105.63</v>
      </c>
      <c r="J42" s="22">
        <f>'3(от 670 кВт до 10 МВт)'!J42</f>
        <v>124.9</v>
      </c>
      <c r="K42" s="22">
        <f>'3(от 670 кВт до 10 МВт)'!K42</f>
        <v>128.75</v>
      </c>
      <c r="L42" s="22">
        <f>'3(от 670 кВт до 10 МВт)'!L42</f>
        <v>129.99</v>
      </c>
      <c r="M42" s="22">
        <f>'3(от 670 кВт до 10 МВт)'!M42</f>
        <v>130.37</v>
      </c>
      <c r="N42" s="22">
        <f>'3(от 670 кВт до 10 МВт)'!N42</f>
        <v>130.38</v>
      </c>
      <c r="O42" s="22">
        <f>'3(от 670 кВт до 10 МВт)'!O42</f>
        <v>130.36000000000001</v>
      </c>
      <c r="P42" s="22">
        <f>'3(от 670 кВт до 10 МВт)'!P42</f>
        <v>130.31</v>
      </c>
      <c r="Q42" s="22">
        <f>'3(от 670 кВт до 10 МВт)'!Q42</f>
        <v>130.1</v>
      </c>
      <c r="R42" s="22">
        <f>'3(от 670 кВт до 10 МВт)'!R42</f>
        <v>131.72999999999999</v>
      </c>
      <c r="S42" s="22">
        <f>'3(от 670 кВт до 10 МВт)'!S42</f>
        <v>138.97999999999999</v>
      </c>
      <c r="T42" s="22">
        <f>'3(от 670 кВт до 10 МВт)'!T42</f>
        <v>138.16999999999999</v>
      </c>
      <c r="U42" s="22">
        <f>'3(от 670 кВт до 10 МВт)'!U42</f>
        <v>132.91</v>
      </c>
      <c r="V42" s="22">
        <f>'3(от 670 кВт до 10 МВт)'!V42</f>
        <v>132.54</v>
      </c>
      <c r="W42" s="22">
        <f>'3(от 670 кВт до 10 МВт)'!W42</f>
        <v>130.91</v>
      </c>
      <c r="X42" s="22">
        <f>'3(от 670 кВт до 10 МВт)'!X42</f>
        <v>128.59</v>
      </c>
      <c r="Y42" s="22">
        <f>'3(от 670 кВт до 10 МВт)'!Y42</f>
        <v>100.61</v>
      </c>
    </row>
    <row r="43" spans="1:25" s="49" customFormat="1" ht="15.75" x14ac:dyDescent="0.2">
      <c r="A43" s="18">
        <v>31</v>
      </c>
      <c r="B43" s="22">
        <f>'3(от 670 кВт до 10 МВт)'!B43</f>
        <v>100.49</v>
      </c>
      <c r="C43" s="22">
        <f>'3(от 670 кВт до 10 МВт)'!C43</f>
        <v>91.93</v>
      </c>
      <c r="D43" s="22">
        <f>'3(от 670 кВт до 10 МВт)'!D43</f>
        <v>86.26</v>
      </c>
      <c r="E43" s="22">
        <f>'3(от 670 кВт до 10 МВт)'!E43</f>
        <v>83.13</v>
      </c>
      <c r="F43" s="22">
        <f>'3(от 670 кВт до 10 МВт)'!F43</f>
        <v>85.9</v>
      </c>
      <c r="G43" s="22">
        <f>'3(от 670 кВт до 10 МВт)'!G43</f>
        <v>87.37</v>
      </c>
      <c r="H43" s="22">
        <f>'3(от 670 кВт до 10 МВт)'!H43</f>
        <v>92.51</v>
      </c>
      <c r="I43" s="22">
        <f>'3(от 670 кВт до 10 МВт)'!I43</f>
        <v>97.17</v>
      </c>
      <c r="J43" s="22">
        <f>'3(от 670 кВт до 10 МВт)'!J43</f>
        <v>114.04</v>
      </c>
      <c r="K43" s="22">
        <f>'3(от 670 кВт до 10 МВт)'!K43</f>
        <v>126.9</v>
      </c>
      <c r="L43" s="22">
        <f>'3(от 670 кВт до 10 МВт)'!L43</f>
        <v>128.43</v>
      </c>
      <c r="M43" s="22">
        <f>'3(от 670 кВт до 10 МВт)'!M43</f>
        <v>129.11000000000001</v>
      </c>
      <c r="N43" s="22">
        <f>'3(от 670 кВт до 10 МВт)'!N43</f>
        <v>129.1</v>
      </c>
      <c r="O43" s="22">
        <f>'3(от 670 кВт до 10 МВт)'!O43</f>
        <v>129.24</v>
      </c>
      <c r="P43" s="22">
        <f>'3(от 670 кВт до 10 МВт)'!P43</f>
        <v>129.36000000000001</v>
      </c>
      <c r="Q43" s="22">
        <f>'3(от 670 кВт до 10 МВт)'!Q43</f>
        <v>129.97999999999999</v>
      </c>
      <c r="R43" s="22">
        <f>'3(от 670 кВт до 10 МВт)'!R43</f>
        <v>131.09</v>
      </c>
      <c r="S43" s="22">
        <f>'3(от 670 кВт до 10 МВт)'!S43</f>
        <v>138.82</v>
      </c>
      <c r="T43" s="22">
        <f>'3(от 670 кВт до 10 МВт)'!T43</f>
        <v>133.81</v>
      </c>
      <c r="U43" s="22">
        <f>'3(от 670 кВт до 10 МВт)'!U43</f>
        <v>131.44</v>
      </c>
      <c r="V43" s="22">
        <f>'3(от 670 кВт до 10 МВт)'!V43</f>
        <v>130.86000000000001</v>
      </c>
      <c r="W43" s="22">
        <f>'3(от 670 кВт до 10 МВт)'!W43</f>
        <v>129.97999999999999</v>
      </c>
      <c r="X43" s="22">
        <f>'3(от 670 кВт до 10 МВт)'!X43</f>
        <v>127.85</v>
      </c>
      <c r="Y43" s="22">
        <f>'3(от 670 кВт до 10 МВт)'!Y43</f>
        <v>113.04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73</v>
      </c>
      <c r="T45" s="50">
        <f>'3(от 670 кВт до 10 МВт)'!J45</f>
        <v>54527.8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9" zoomScale="60" zoomScaleNormal="75" workbookViewId="0">
      <selection activeCell="M119" sqref="M119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131.84</v>
      </c>
      <c r="C13" s="22">
        <v>118.84</v>
      </c>
      <c r="D13" s="22">
        <v>114.17</v>
      </c>
      <c r="E13" s="22">
        <v>110.94</v>
      </c>
      <c r="F13" s="22">
        <v>113.3</v>
      </c>
      <c r="G13" s="22">
        <v>128.26</v>
      </c>
      <c r="H13" s="22">
        <v>148.46</v>
      </c>
      <c r="I13" s="22">
        <v>183.97</v>
      </c>
      <c r="J13" s="22">
        <v>189.65</v>
      </c>
      <c r="K13" s="22">
        <v>198.46</v>
      </c>
      <c r="L13" s="22">
        <v>201.48</v>
      </c>
      <c r="M13" s="22">
        <v>198.33</v>
      </c>
      <c r="N13" s="22">
        <v>201.96</v>
      </c>
      <c r="O13" s="22">
        <v>204.73</v>
      </c>
      <c r="P13" s="22">
        <v>197.63</v>
      </c>
      <c r="Q13" s="22">
        <v>197.45</v>
      </c>
      <c r="R13" s="22">
        <v>201.52</v>
      </c>
      <c r="S13" s="22">
        <v>209.79</v>
      </c>
      <c r="T13" s="22">
        <v>203.95</v>
      </c>
      <c r="U13" s="22">
        <v>199.73</v>
      </c>
      <c r="V13" s="22">
        <v>195.3</v>
      </c>
      <c r="W13" s="22">
        <v>189.56</v>
      </c>
      <c r="X13" s="22">
        <v>162.81</v>
      </c>
      <c r="Y13" s="22">
        <v>139.18</v>
      </c>
    </row>
    <row r="14" spans="1:25" ht="15.75" x14ac:dyDescent="0.2">
      <c r="A14" s="18">
        <v>2</v>
      </c>
      <c r="B14" s="22">
        <v>137.77000000000001</v>
      </c>
      <c r="C14" s="22">
        <v>132.19</v>
      </c>
      <c r="D14" s="22">
        <v>126.04</v>
      </c>
      <c r="E14" s="22">
        <v>123.86</v>
      </c>
      <c r="F14" s="22">
        <v>124.15</v>
      </c>
      <c r="G14" s="22">
        <v>127.24</v>
      </c>
      <c r="H14" s="22">
        <v>135.37</v>
      </c>
      <c r="I14" s="22">
        <v>149.51</v>
      </c>
      <c r="J14" s="22">
        <v>153.25</v>
      </c>
      <c r="K14" s="22">
        <v>178</v>
      </c>
      <c r="L14" s="22">
        <v>189.76</v>
      </c>
      <c r="M14" s="22">
        <v>190.58</v>
      </c>
      <c r="N14" s="22">
        <v>188.9</v>
      </c>
      <c r="O14" s="22">
        <v>189.96</v>
      </c>
      <c r="P14" s="22">
        <v>189.3</v>
      </c>
      <c r="Q14" s="22">
        <v>189.08</v>
      </c>
      <c r="R14" s="22">
        <v>199.94</v>
      </c>
      <c r="S14" s="22">
        <v>210.66</v>
      </c>
      <c r="T14" s="22">
        <v>207.4</v>
      </c>
      <c r="U14" s="22">
        <v>198.03</v>
      </c>
      <c r="V14" s="22">
        <v>198.85</v>
      </c>
      <c r="W14" s="22">
        <v>183.04</v>
      </c>
      <c r="X14" s="22">
        <v>153.37</v>
      </c>
      <c r="Y14" s="22">
        <v>138.47</v>
      </c>
    </row>
    <row r="15" spans="1:25" ht="15.75" x14ac:dyDescent="0.2">
      <c r="A15" s="18">
        <v>3</v>
      </c>
      <c r="B15" s="22">
        <v>133.51</v>
      </c>
      <c r="C15" s="22">
        <v>126.64</v>
      </c>
      <c r="D15" s="22">
        <v>122.63</v>
      </c>
      <c r="E15" s="22">
        <v>120.41</v>
      </c>
      <c r="F15" s="22">
        <v>120.84</v>
      </c>
      <c r="G15" s="22">
        <v>123.08</v>
      </c>
      <c r="H15" s="22">
        <v>125.42</v>
      </c>
      <c r="I15" s="22">
        <v>130.63999999999999</v>
      </c>
      <c r="J15" s="22">
        <v>135.09</v>
      </c>
      <c r="K15" s="22">
        <v>140.41999999999999</v>
      </c>
      <c r="L15" s="22">
        <v>165.43</v>
      </c>
      <c r="M15" s="22">
        <v>176.39</v>
      </c>
      <c r="N15" s="22">
        <v>177.24</v>
      </c>
      <c r="O15" s="22">
        <v>179</v>
      </c>
      <c r="P15" s="22">
        <v>180.41</v>
      </c>
      <c r="Q15" s="22">
        <v>181.21</v>
      </c>
      <c r="R15" s="22">
        <v>191.12</v>
      </c>
      <c r="S15" s="22">
        <v>204.68</v>
      </c>
      <c r="T15" s="22">
        <v>204.47</v>
      </c>
      <c r="U15" s="22">
        <v>197.7</v>
      </c>
      <c r="V15" s="22">
        <v>197.66</v>
      </c>
      <c r="W15" s="22">
        <v>179.99</v>
      </c>
      <c r="X15" s="22">
        <v>140.08000000000001</v>
      </c>
      <c r="Y15" s="22">
        <v>135.16999999999999</v>
      </c>
    </row>
    <row r="16" spans="1:25" ht="15.75" x14ac:dyDescent="0.2">
      <c r="A16" s="18">
        <v>4</v>
      </c>
      <c r="B16" s="22">
        <v>133.94999999999999</v>
      </c>
      <c r="C16" s="22">
        <v>122.13</v>
      </c>
      <c r="D16" s="22">
        <v>116.23</v>
      </c>
      <c r="E16" s="22">
        <v>111.98</v>
      </c>
      <c r="F16" s="22">
        <v>112.69</v>
      </c>
      <c r="G16" s="22">
        <v>127.43</v>
      </c>
      <c r="H16" s="22">
        <v>149.68</v>
      </c>
      <c r="I16" s="22">
        <v>170.97</v>
      </c>
      <c r="J16" s="22">
        <v>193.12</v>
      </c>
      <c r="K16" s="22">
        <v>204.15</v>
      </c>
      <c r="L16" s="22">
        <v>198.61</v>
      </c>
      <c r="M16" s="22">
        <v>204.12</v>
      </c>
      <c r="N16" s="22">
        <v>207.47</v>
      </c>
      <c r="O16" s="22">
        <v>201.74</v>
      </c>
      <c r="P16" s="22">
        <v>200.47</v>
      </c>
      <c r="Q16" s="22">
        <v>203.82</v>
      </c>
      <c r="R16" s="22">
        <v>208.57</v>
      </c>
      <c r="S16" s="22">
        <v>214.18</v>
      </c>
      <c r="T16" s="22">
        <v>210.04</v>
      </c>
      <c r="U16" s="22">
        <v>204.11</v>
      </c>
      <c r="V16" s="22">
        <v>199.39</v>
      </c>
      <c r="W16" s="22">
        <v>190.39</v>
      </c>
      <c r="X16" s="22">
        <v>153.91999999999999</v>
      </c>
      <c r="Y16" s="22">
        <v>144.93</v>
      </c>
    </row>
    <row r="17" spans="1:25" ht="15.75" x14ac:dyDescent="0.2">
      <c r="A17" s="18">
        <v>5</v>
      </c>
      <c r="B17" s="22">
        <v>133.21</v>
      </c>
      <c r="C17" s="22">
        <v>123.96</v>
      </c>
      <c r="D17" s="22">
        <v>120.23</v>
      </c>
      <c r="E17" s="22">
        <v>119.03</v>
      </c>
      <c r="F17" s="22">
        <v>119.55</v>
      </c>
      <c r="G17" s="22">
        <v>132.63999999999999</v>
      </c>
      <c r="H17" s="22">
        <v>156.37</v>
      </c>
      <c r="I17" s="22">
        <v>160.59</v>
      </c>
      <c r="J17" s="22">
        <v>187.55</v>
      </c>
      <c r="K17" s="22">
        <v>195.03</v>
      </c>
      <c r="L17" s="22">
        <v>196.44</v>
      </c>
      <c r="M17" s="22">
        <v>195.18</v>
      </c>
      <c r="N17" s="22">
        <v>195.99</v>
      </c>
      <c r="O17" s="22">
        <v>196.28</v>
      </c>
      <c r="P17" s="22">
        <v>194.31</v>
      </c>
      <c r="Q17" s="22">
        <v>194.25</v>
      </c>
      <c r="R17" s="22">
        <v>198.24</v>
      </c>
      <c r="S17" s="22">
        <v>201.55</v>
      </c>
      <c r="T17" s="22">
        <v>195.75</v>
      </c>
      <c r="U17" s="22">
        <v>192.83</v>
      </c>
      <c r="V17" s="22">
        <v>188.35</v>
      </c>
      <c r="W17" s="22">
        <v>181.04</v>
      </c>
      <c r="X17" s="22">
        <v>158.5</v>
      </c>
      <c r="Y17" s="22">
        <v>141.37</v>
      </c>
    </row>
    <row r="18" spans="1:25" ht="15.75" x14ac:dyDescent="0.2">
      <c r="A18" s="18">
        <v>6</v>
      </c>
      <c r="B18" s="22">
        <v>125.54</v>
      </c>
      <c r="C18" s="22">
        <v>120.02</v>
      </c>
      <c r="D18" s="22">
        <v>118.33</v>
      </c>
      <c r="E18" s="22">
        <v>117.58</v>
      </c>
      <c r="F18" s="22">
        <v>117.57</v>
      </c>
      <c r="G18" s="22">
        <v>126.67</v>
      </c>
      <c r="H18" s="22">
        <v>143.44</v>
      </c>
      <c r="I18" s="22">
        <v>153.38999999999999</v>
      </c>
      <c r="J18" s="22">
        <v>185.27</v>
      </c>
      <c r="K18" s="22">
        <v>194.65</v>
      </c>
      <c r="L18" s="22">
        <v>196.2</v>
      </c>
      <c r="M18" s="22">
        <v>194.19</v>
      </c>
      <c r="N18" s="22">
        <v>197.15</v>
      </c>
      <c r="O18" s="22">
        <v>195.14</v>
      </c>
      <c r="P18" s="22">
        <v>194.58</v>
      </c>
      <c r="Q18" s="22">
        <v>194.57</v>
      </c>
      <c r="R18" s="22">
        <v>198.02</v>
      </c>
      <c r="S18" s="22">
        <v>203.12</v>
      </c>
      <c r="T18" s="22">
        <v>199.47</v>
      </c>
      <c r="U18" s="22">
        <v>193.28</v>
      </c>
      <c r="V18" s="22">
        <v>190.17</v>
      </c>
      <c r="W18" s="22">
        <v>184.79</v>
      </c>
      <c r="X18" s="22">
        <v>143.88999999999999</v>
      </c>
      <c r="Y18" s="22">
        <v>131.19999999999999</v>
      </c>
    </row>
    <row r="19" spans="1:25" ht="15.75" x14ac:dyDescent="0.2">
      <c r="A19" s="18">
        <v>7</v>
      </c>
      <c r="B19" s="22">
        <v>127.43</v>
      </c>
      <c r="C19" s="22">
        <v>117.83</v>
      </c>
      <c r="D19" s="22">
        <v>114.78</v>
      </c>
      <c r="E19" s="22">
        <v>110.27</v>
      </c>
      <c r="F19" s="22">
        <v>113.54</v>
      </c>
      <c r="G19" s="22">
        <v>122.62</v>
      </c>
      <c r="H19" s="22">
        <v>133.15</v>
      </c>
      <c r="I19" s="22">
        <v>139.91999999999999</v>
      </c>
      <c r="J19" s="22">
        <v>177.03</v>
      </c>
      <c r="K19" s="22">
        <v>187.62</v>
      </c>
      <c r="L19" s="22">
        <v>189.31</v>
      </c>
      <c r="M19" s="22">
        <v>187.5</v>
      </c>
      <c r="N19" s="22">
        <v>190.94</v>
      </c>
      <c r="O19" s="22">
        <v>191.05</v>
      </c>
      <c r="P19" s="22">
        <v>186.86</v>
      </c>
      <c r="Q19" s="22">
        <v>187.09</v>
      </c>
      <c r="R19" s="22">
        <v>191.96</v>
      </c>
      <c r="S19" s="22">
        <v>202.58</v>
      </c>
      <c r="T19" s="22">
        <v>201.16</v>
      </c>
      <c r="U19" s="22">
        <v>195.77</v>
      </c>
      <c r="V19" s="22">
        <v>191.5</v>
      </c>
      <c r="W19" s="22">
        <v>188.46</v>
      </c>
      <c r="X19" s="22">
        <v>140.38999999999999</v>
      </c>
      <c r="Y19" s="22">
        <v>137.19999999999999</v>
      </c>
    </row>
    <row r="20" spans="1:25" ht="15.75" x14ac:dyDescent="0.2">
      <c r="A20" s="18">
        <v>8</v>
      </c>
      <c r="B20" s="22">
        <v>133.46</v>
      </c>
      <c r="C20" s="22">
        <v>122.61</v>
      </c>
      <c r="D20" s="22">
        <v>121.35</v>
      </c>
      <c r="E20" s="22">
        <v>121.04</v>
      </c>
      <c r="F20" s="22">
        <v>122.88</v>
      </c>
      <c r="G20" s="22">
        <v>134.96</v>
      </c>
      <c r="H20" s="22">
        <v>142.54</v>
      </c>
      <c r="I20" s="22">
        <v>153.31</v>
      </c>
      <c r="J20" s="22">
        <v>175.59</v>
      </c>
      <c r="K20" s="22">
        <v>187.14</v>
      </c>
      <c r="L20" s="22">
        <v>188.51</v>
      </c>
      <c r="M20" s="22">
        <v>187.68</v>
      </c>
      <c r="N20" s="22">
        <v>190.4</v>
      </c>
      <c r="O20" s="22">
        <v>190.4</v>
      </c>
      <c r="P20" s="22">
        <v>187.83</v>
      </c>
      <c r="Q20" s="22">
        <v>188.32</v>
      </c>
      <c r="R20" s="22">
        <v>192.17</v>
      </c>
      <c r="S20" s="22">
        <v>193.52</v>
      </c>
      <c r="T20" s="22">
        <v>196.49</v>
      </c>
      <c r="U20" s="22">
        <v>191.09</v>
      </c>
      <c r="V20" s="22">
        <v>182.15</v>
      </c>
      <c r="W20" s="22">
        <v>177.4</v>
      </c>
      <c r="X20" s="22">
        <v>149.91999999999999</v>
      </c>
      <c r="Y20" s="22">
        <v>144.85</v>
      </c>
    </row>
    <row r="21" spans="1:25" ht="15.75" x14ac:dyDescent="0.2">
      <c r="A21" s="18">
        <v>9</v>
      </c>
      <c r="B21" s="22">
        <v>130.96</v>
      </c>
      <c r="C21" s="22">
        <v>125.45</v>
      </c>
      <c r="D21" s="22">
        <v>122.14</v>
      </c>
      <c r="E21" s="22">
        <v>119.62</v>
      </c>
      <c r="F21" s="22">
        <v>121.74</v>
      </c>
      <c r="G21" s="22">
        <v>123.21</v>
      </c>
      <c r="H21" s="22">
        <v>130.1</v>
      </c>
      <c r="I21" s="22">
        <v>135.36000000000001</v>
      </c>
      <c r="J21" s="22">
        <v>147.19</v>
      </c>
      <c r="K21" s="22">
        <v>168.54</v>
      </c>
      <c r="L21" s="22">
        <v>181.05</v>
      </c>
      <c r="M21" s="22">
        <v>181.79</v>
      </c>
      <c r="N21" s="22">
        <v>180.57</v>
      </c>
      <c r="O21" s="22">
        <v>180.32</v>
      </c>
      <c r="P21" s="22">
        <v>180.78</v>
      </c>
      <c r="Q21" s="22">
        <v>181.79</v>
      </c>
      <c r="R21" s="22">
        <v>190.93</v>
      </c>
      <c r="S21" s="22">
        <v>200.2</v>
      </c>
      <c r="T21" s="22">
        <v>197.92</v>
      </c>
      <c r="U21" s="22">
        <v>190.89</v>
      </c>
      <c r="V21" s="22">
        <v>180.89</v>
      </c>
      <c r="W21" s="22">
        <v>174.26</v>
      </c>
      <c r="X21" s="22">
        <v>138.77000000000001</v>
      </c>
      <c r="Y21" s="22">
        <v>134.41</v>
      </c>
    </row>
    <row r="22" spans="1:25" ht="15.75" x14ac:dyDescent="0.2">
      <c r="A22" s="18">
        <v>10</v>
      </c>
      <c r="B22" s="22">
        <v>131.4</v>
      </c>
      <c r="C22" s="22">
        <v>124.09</v>
      </c>
      <c r="D22" s="22">
        <v>119.59</v>
      </c>
      <c r="E22" s="22">
        <v>114.54</v>
      </c>
      <c r="F22" s="22">
        <v>117.1</v>
      </c>
      <c r="G22" s="22">
        <v>119.81</v>
      </c>
      <c r="H22" s="22">
        <v>128.25</v>
      </c>
      <c r="I22" s="22">
        <v>131.13999999999999</v>
      </c>
      <c r="J22" s="22">
        <v>132.86000000000001</v>
      </c>
      <c r="K22" s="22">
        <v>146.97</v>
      </c>
      <c r="L22" s="22">
        <v>160.47</v>
      </c>
      <c r="M22" s="22">
        <v>164.31</v>
      </c>
      <c r="N22" s="22">
        <v>163.6</v>
      </c>
      <c r="O22" s="22">
        <v>163.63999999999999</v>
      </c>
      <c r="P22" s="22">
        <v>164.83</v>
      </c>
      <c r="Q22" s="22">
        <v>165.24</v>
      </c>
      <c r="R22" s="22">
        <v>187.23</v>
      </c>
      <c r="S22" s="22">
        <v>195.97</v>
      </c>
      <c r="T22" s="22">
        <v>194.92</v>
      </c>
      <c r="U22" s="22">
        <v>186.15</v>
      </c>
      <c r="V22" s="22">
        <v>183.71</v>
      </c>
      <c r="W22" s="22">
        <v>166.06</v>
      </c>
      <c r="X22" s="22">
        <v>135.07</v>
      </c>
      <c r="Y22" s="22">
        <v>132.68</v>
      </c>
    </row>
    <row r="23" spans="1:25" ht="15.75" x14ac:dyDescent="0.2">
      <c r="A23" s="18">
        <v>11</v>
      </c>
      <c r="B23" s="22">
        <v>129.71</v>
      </c>
      <c r="C23" s="22">
        <v>122.8</v>
      </c>
      <c r="D23" s="22">
        <v>118.69</v>
      </c>
      <c r="E23" s="22">
        <v>118.34</v>
      </c>
      <c r="F23" s="22">
        <v>120.99</v>
      </c>
      <c r="G23" s="22">
        <v>130.01</v>
      </c>
      <c r="H23" s="22">
        <v>138.56</v>
      </c>
      <c r="I23" s="22">
        <v>167.81</v>
      </c>
      <c r="J23" s="22">
        <v>189.32</v>
      </c>
      <c r="K23" s="22">
        <v>193.59</v>
      </c>
      <c r="L23" s="22">
        <v>194.78</v>
      </c>
      <c r="M23" s="22">
        <v>193.25</v>
      </c>
      <c r="N23" s="22">
        <v>195.94</v>
      </c>
      <c r="O23" s="22">
        <v>196.38</v>
      </c>
      <c r="P23" s="22">
        <v>192.92</v>
      </c>
      <c r="Q23" s="22">
        <v>192.85</v>
      </c>
      <c r="R23" s="22">
        <v>195.65</v>
      </c>
      <c r="S23" s="22">
        <v>199.12</v>
      </c>
      <c r="T23" s="22">
        <v>196.27</v>
      </c>
      <c r="U23" s="22">
        <v>194.2</v>
      </c>
      <c r="V23" s="22">
        <v>190.59</v>
      </c>
      <c r="W23" s="22">
        <v>180.26</v>
      </c>
      <c r="X23" s="22">
        <v>140.94999999999999</v>
      </c>
      <c r="Y23" s="22">
        <v>132.4</v>
      </c>
    </row>
    <row r="24" spans="1:25" ht="15.75" x14ac:dyDescent="0.2">
      <c r="A24" s="18">
        <v>12</v>
      </c>
      <c r="B24" s="22">
        <v>128.07</v>
      </c>
      <c r="C24" s="22">
        <v>124.91</v>
      </c>
      <c r="D24" s="22">
        <v>123.05</v>
      </c>
      <c r="E24" s="22">
        <v>121.48</v>
      </c>
      <c r="F24" s="22">
        <v>124.8</v>
      </c>
      <c r="G24" s="22">
        <v>130.79</v>
      </c>
      <c r="H24" s="22">
        <v>143.91999999999999</v>
      </c>
      <c r="I24" s="22">
        <v>158.53</v>
      </c>
      <c r="J24" s="22">
        <v>187.73</v>
      </c>
      <c r="K24" s="22">
        <v>197.06</v>
      </c>
      <c r="L24" s="22">
        <v>198.25</v>
      </c>
      <c r="M24" s="22">
        <v>196.39</v>
      </c>
      <c r="N24" s="22">
        <v>197.36</v>
      </c>
      <c r="O24" s="22">
        <v>197.84</v>
      </c>
      <c r="P24" s="22">
        <v>196.01</v>
      </c>
      <c r="Q24" s="22">
        <v>196.05</v>
      </c>
      <c r="R24" s="22">
        <v>200.99</v>
      </c>
      <c r="S24" s="22">
        <v>207.76</v>
      </c>
      <c r="T24" s="22">
        <v>207.22</v>
      </c>
      <c r="U24" s="22">
        <v>201.7</v>
      </c>
      <c r="V24" s="22">
        <v>192.46</v>
      </c>
      <c r="W24" s="22">
        <v>180.33</v>
      </c>
      <c r="X24" s="22">
        <v>153.69999999999999</v>
      </c>
      <c r="Y24" s="22">
        <v>138.53</v>
      </c>
    </row>
    <row r="25" spans="1:25" ht="15.75" x14ac:dyDescent="0.2">
      <c r="A25" s="18">
        <v>13</v>
      </c>
      <c r="B25" s="22">
        <v>131.54</v>
      </c>
      <c r="C25" s="22">
        <v>125.23</v>
      </c>
      <c r="D25" s="22">
        <v>119.83</v>
      </c>
      <c r="E25" s="22">
        <v>118.79</v>
      </c>
      <c r="F25" s="22">
        <v>122.64</v>
      </c>
      <c r="G25" s="22">
        <v>131.6</v>
      </c>
      <c r="H25" s="22">
        <v>137.94</v>
      </c>
      <c r="I25" s="22">
        <v>157.38</v>
      </c>
      <c r="J25" s="22">
        <v>185.91</v>
      </c>
      <c r="K25" s="22">
        <v>191</v>
      </c>
      <c r="L25" s="22">
        <v>192.6</v>
      </c>
      <c r="M25" s="22">
        <v>191.43</v>
      </c>
      <c r="N25" s="22">
        <v>194.9</v>
      </c>
      <c r="O25" s="22">
        <v>195.63</v>
      </c>
      <c r="P25" s="22">
        <v>192.11</v>
      </c>
      <c r="Q25" s="22">
        <v>192.43</v>
      </c>
      <c r="R25" s="22">
        <v>194.36</v>
      </c>
      <c r="S25" s="22">
        <v>196.58</v>
      </c>
      <c r="T25" s="22">
        <v>191.88</v>
      </c>
      <c r="U25" s="22">
        <v>190.2</v>
      </c>
      <c r="V25" s="22">
        <v>186.94</v>
      </c>
      <c r="W25" s="22">
        <v>177.4</v>
      </c>
      <c r="X25" s="22">
        <v>146.09</v>
      </c>
      <c r="Y25" s="22">
        <v>138.26</v>
      </c>
    </row>
    <row r="26" spans="1:25" ht="15.75" x14ac:dyDescent="0.2">
      <c r="A26" s="18">
        <v>14</v>
      </c>
      <c r="B26" s="22">
        <v>128.46</v>
      </c>
      <c r="C26" s="22">
        <v>122.53</v>
      </c>
      <c r="D26" s="22">
        <v>120.73</v>
      </c>
      <c r="E26" s="22">
        <v>120.01</v>
      </c>
      <c r="F26" s="22">
        <v>121.01</v>
      </c>
      <c r="G26" s="22">
        <v>128.88</v>
      </c>
      <c r="H26" s="22">
        <v>141.18</v>
      </c>
      <c r="I26" s="22">
        <v>168.88</v>
      </c>
      <c r="J26" s="22">
        <v>188.53</v>
      </c>
      <c r="K26" s="22">
        <v>195.95</v>
      </c>
      <c r="L26" s="22">
        <v>197</v>
      </c>
      <c r="M26" s="22">
        <v>195.87</v>
      </c>
      <c r="N26" s="22">
        <v>195.63</v>
      </c>
      <c r="O26" s="22">
        <v>195.3</v>
      </c>
      <c r="P26" s="22">
        <v>194</v>
      </c>
      <c r="Q26" s="22">
        <v>196.44</v>
      </c>
      <c r="R26" s="22">
        <v>199.93</v>
      </c>
      <c r="S26" s="22">
        <v>199.75</v>
      </c>
      <c r="T26" s="22">
        <v>198.42</v>
      </c>
      <c r="U26" s="22">
        <v>194.51</v>
      </c>
      <c r="V26" s="22">
        <v>191.2</v>
      </c>
      <c r="W26" s="22">
        <v>173.88</v>
      </c>
      <c r="X26" s="22">
        <v>151.91</v>
      </c>
      <c r="Y26" s="22">
        <v>133.29</v>
      </c>
    </row>
    <row r="27" spans="1:25" ht="15.75" x14ac:dyDescent="0.2">
      <c r="A27" s="18">
        <v>15</v>
      </c>
      <c r="B27" s="22">
        <v>130.82</v>
      </c>
      <c r="C27" s="22">
        <v>126.26</v>
      </c>
      <c r="D27" s="22">
        <v>122.05</v>
      </c>
      <c r="E27" s="22">
        <v>121.79</v>
      </c>
      <c r="F27" s="22">
        <v>123.47</v>
      </c>
      <c r="G27" s="22">
        <v>131</v>
      </c>
      <c r="H27" s="22">
        <v>138.18</v>
      </c>
      <c r="I27" s="22">
        <v>171.4</v>
      </c>
      <c r="J27" s="22">
        <v>182.67</v>
      </c>
      <c r="K27" s="22">
        <v>192.61</v>
      </c>
      <c r="L27" s="22">
        <v>197.57</v>
      </c>
      <c r="M27" s="22">
        <v>202.9</v>
      </c>
      <c r="N27" s="22">
        <v>195.21</v>
      </c>
      <c r="O27" s="22">
        <v>194.95</v>
      </c>
      <c r="P27" s="22">
        <v>192.82</v>
      </c>
      <c r="Q27" s="22">
        <v>192.29</v>
      </c>
      <c r="R27" s="22">
        <v>205.97</v>
      </c>
      <c r="S27" s="22">
        <v>202.45</v>
      </c>
      <c r="T27" s="22">
        <v>203.03</v>
      </c>
      <c r="U27" s="22">
        <v>199.5</v>
      </c>
      <c r="V27" s="22">
        <v>190.14</v>
      </c>
      <c r="W27" s="22">
        <v>171.91</v>
      </c>
      <c r="X27" s="22">
        <v>149.85</v>
      </c>
      <c r="Y27" s="22">
        <v>133.47999999999999</v>
      </c>
    </row>
    <row r="28" spans="1:25" ht="15.75" x14ac:dyDescent="0.2">
      <c r="A28" s="18">
        <v>16</v>
      </c>
      <c r="B28" s="22">
        <v>159.06</v>
      </c>
      <c r="C28" s="22">
        <v>141.97</v>
      </c>
      <c r="D28" s="22">
        <v>133.41</v>
      </c>
      <c r="E28" s="22">
        <v>129.38999999999999</v>
      </c>
      <c r="F28" s="22">
        <v>131.16</v>
      </c>
      <c r="G28" s="22">
        <v>142</v>
      </c>
      <c r="H28" s="22">
        <v>144.91</v>
      </c>
      <c r="I28" s="22">
        <v>160.28</v>
      </c>
      <c r="J28" s="22">
        <v>185.68</v>
      </c>
      <c r="K28" s="22">
        <v>191.49</v>
      </c>
      <c r="L28" s="22">
        <v>192.79</v>
      </c>
      <c r="M28" s="22">
        <v>192.82</v>
      </c>
      <c r="N28" s="22">
        <v>192.64</v>
      </c>
      <c r="O28" s="22">
        <v>192.58</v>
      </c>
      <c r="P28" s="22">
        <v>192.24</v>
      </c>
      <c r="Q28" s="22">
        <v>192.85</v>
      </c>
      <c r="R28" s="22">
        <v>201.04</v>
      </c>
      <c r="S28" s="22">
        <v>212.41</v>
      </c>
      <c r="T28" s="22">
        <v>206.07</v>
      </c>
      <c r="U28" s="22">
        <v>196.24</v>
      </c>
      <c r="V28" s="22">
        <v>195.11</v>
      </c>
      <c r="W28" s="22">
        <v>190.56</v>
      </c>
      <c r="X28" s="22">
        <v>173.93</v>
      </c>
      <c r="Y28" s="22">
        <v>147.94999999999999</v>
      </c>
    </row>
    <row r="29" spans="1:25" ht="15.75" x14ac:dyDescent="0.2">
      <c r="A29" s="18">
        <v>17</v>
      </c>
      <c r="B29" s="22">
        <v>130.19</v>
      </c>
      <c r="C29" s="22">
        <v>118.34</v>
      </c>
      <c r="D29" s="22">
        <v>108.26</v>
      </c>
      <c r="E29" s="22">
        <v>104.23</v>
      </c>
      <c r="F29" s="22">
        <v>105.12</v>
      </c>
      <c r="G29" s="22">
        <v>121.53</v>
      </c>
      <c r="H29" s="22">
        <v>129.94999999999999</v>
      </c>
      <c r="I29" s="22">
        <v>168.86</v>
      </c>
      <c r="J29" s="22">
        <v>179.67</v>
      </c>
      <c r="K29" s="22">
        <v>182.02</v>
      </c>
      <c r="L29" s="22">
        <v>184.08</v>
      </c>
      <c r="M29" s="22">
        <v>186.12</v>
      </c>
      <c r="N29" s="22">
        <v>186.14</v>
      </c>
      <c r="O29" s="22">
        <v>186.53</v>
      </c>
      <c r="P29" s="22">
        <v>186.23</v>
      </c>
      <c r="Q29" s="22">
        <v>189.12</v>
      </c>
      <c r="R29" s="22">
        <v>199.21</v>
      </c>
      <c r="S29" s="22">
        <v>204.53</v>
      </c>
      <c r="T29" s="22">
        <v>203.85</v>
      </c>
      <c r="U29" s="22">
        <v>196.4</v>
      </c>
      <c r="V29" s="22">
        <v>190.78</v>
      </c>
      <c r="W29" s="22">
        <v>186.06</v>
      </c>
      <c r="X29" s="22">
        <v>172.07</v>
      </c>
      <c r="Y29" s="22">
        <v>148.28</v>
      </c>
    </row>
    <row r="30" spans="1:25" ht="15.75" x14ac:dyDescent="0.2">
      <c r="A30" s="18">
        <v>18</v>
      </c>
      <c r="B30" s="22">
        <v>167.11</v>
      </c>
      <c r="C30" s="22">
        <v>135.5</v>
      </c>
      <c r="D30" s="22">
        <v>122.14</v>
      </c>
      <c r="E30" s="22">
        <v>120.76</v>
      </c>
      <c r="F30" s="22">
        <v>122.2</v>
      </c>
      <c r="G30" s="22">
        <v>138.41999999999999</v>
      </c>
      <c r="H30" s="22">
        <v>169.72</v>
      </c>
      <c r="I30" s="22">
        <v>170.96</v>
      </c>
      <c r="J30" s="22">
        <v>175.54</v>
      </c>
      <c r="K30" s="22">
        <v>201.29</v>
      </c>
      <c r="L30" s="22">
        <v>203.9</v>
      </c>
      <c r="M30" s="22">
        <v>201.76</v>
      </c>
      <c r="N30" s="22">
        <v>206.37</v>
      </c>
      <c r="O30" s="22">
        <v>209.2</v>
      </c>
      <c r="P30" s="22">
        <v>202.42</v>
      </c>
      <c r="Q30" s="22">
        <v>201.8</v>
      </c>
      <c r="R30" s="22">
        <v>201.07</v>
      </c>
      <c r="S30" s="22">
        <v>202.21</v>
      </c>
      <c r="T30" s="22">
        <v>191.85</v>
      </c>
      <c r="U30" s="22">
        <v>187.07</v>
      </c>
      <c r="V30" s="22">
        <v>177.79</v>
      </c>
      <c r="W30" s="22">
        <v>173.85</v>
      </c>
      <c r="X30" s="22">
        <v>170.68</v>
      </c>
      <c r="Y30" s="22">
        <v>159.15</v>
      </c>
    </row>
    <row r="31" spans="1:25" ht="15.75" x14ac:dyDescent="0.2">
      <c r="A31" s="18">
        <v>19</v>
      </c>
      <c r="B31" s="22">
        <v>158.93</v>
      </c>
      <c r="C31" s="22">
        <v>124.45</v>
      </c>
      <c r="D31" s="22">
        <v>121.87</v>
      </c>
      <c r="E31" s="22">
        <v>121.64</v>
      </c>
      <c r="F31" s="22">
        <v>124.42</v>
      </c>
      <c r="G31" s="22">
        <v>141.77000000000001</v>
      </c>
      <c r="H31" s="22">
        <v>165.1</v>
      </c>
      <c r="I31" s="22">
        <v>166.86</v>
      </c>
      <c r="J31" s="22">
        <v>175.19</v>
      </c>
      <c r="K31" s="22">
        <v>197.13</v>
      </c>
      <c r="L31" s="22">
        <v>198.19</v>
      </c>
      <c r="M31" s="22">
        <v>195.8</v>
      </c>
      <c r="N31" s="22">
        <v>199.49</v>
      </c>
      <c r="O31" s="22">
        <v>197.27</v>
      </c>
      <c r="P31" s="22">
        <v>195.68</v>
      </c>
      <c r="Q31" s="22">
        <v>196.23</v>
      </c>
      <c r="R31" s="22">
        <v>199.62</v>
      </c>
      <c r="S31" s="22">
        <v>201.96</v>
      </c>
      <c r="T31" s="22">
        <v>198.72</v>
      </c>
      <c r="U31" s="22">
        <v>197.13</v>
      </c>
      <c r="V31" s="22">
        <v>171.38</v>
      </c>
      <c r="W31" s="22">
        <v>169.1</v>
      </c>
      <c r="X31" s="22">
        <v>165.78</v>
      </c>
      <c r="Y31" s="22">
        <v>159.37</v>
      </c>
    </row>
    <row r="32" spans="1:25" ht="15.75" x14ac:dyDescent="0.2">
      <c r="A32" s="18">
        <v>20</v>
      </c>
      <c r="B32" s="22">
        <v>159.27000000000001</v>
      </c>
      <c r="C32" s="22">
        <v>136.15</v>
      </c>
      <c r="D32" s="22">
        <v>121.58</v>
      </c>
      <c r="E32" s="22">
        <v>121.75</v>
      </c>
      <c r="F32" s="22">
        <v>121.67</v>
      </c>
      <c r="G32" s="22">
        <v>139.03</v>
      </c>
      <c r="H32" s="22">
        <v>160.02000000000001</v>
      </c>
      <c r="I32" s="22">
        <v>162.31</v>
      </c>
      <c r="J32" s="22">
        <v>179.07</v>
      </c>
      <c r="K32" s="22">
        <v>201.66</v>
      </c>
      <c r="L32" s="22">
        <v>203.33</v>
      </c>
      <c r="M32" s="22">
        <v>201.99</v>
      </c>
      <c r="N32" s="22">
        <v>203.23</v>
      </c>
      <c r="O32" s="22">
        <v>202.93</v>
      </c>
      <c r="P32" s="22">
        <v>202.81</v>
      </c>
      <c r="Q32" s="22">
        <v>202.95</v>
      </c>
      <c r="R32" s="22">
        <v>204.1</v>
      </c>
      <c r="S32" s="22">
        <v>207.2</v>
      </c>
      <c r="T32" s="22">
        <v>206.3</v>
      </c>
      <c r="U32" s="22">
        <v>204.79</v>
      </c>
      <c r="V32" s="22">
        <v>196.12</v>
      </c>
      <c r="W32" s="22">
        <v>180.04</v>
      </c>
      <c r="X32" s="22">
        <v>162.71</v>
      </c>
      <c r="Y32" s="22">
        <v>149.72999999999999</v>
      </c>
    </row>
    <row r="33" spans="1:25" ht="15.75" x14ac:dyDescent="0.2">
      <c r="A33" s="18">
        <v>21</v>
      </c>
      <c r="B33" s="22">
        <v>135.99</v>
      </c>
      <c r="C33" s="22">
        <v>133.78</v>
      </c>
      <c r="D33" s="22">
        <v>120.41</v>
      </c>
      <c r="E33" s="22">
        <v>120.94</v>
      </c>
      <c r="F33" s="22">
        <v>123.06</v>
      </c>
      <c r="G33" s="22">
        <v>135.79</v>
      </c>
      <c r="H33" s="22">
        <v>137.16</v>
      </c>
      <c r="I33" s="22">
        <v>153.85</v>
      </c>
      <c r="J33" s="22">
        <v>183.5</v>
      </c>
      <c r="K33" s="22">
        <v>201.46</v>
      </c>
      <c r="L33" s="22">
        <v>203.83</v>
      </c>
      <c r="M33" s="22">
        <v>202</v>
      </c>
      <c r="N33" s="22">
        <v>201.71</v>
      </c>
      <c r="O33" s="22">
        <v>202.11</v>
      </c>
      <c r="P33" s="22">
        <v>200.46</v>
      </c>
      <c r="Q33" s="22">
        <v>199.3</v>
      </c>
      <c r="R33" s="22">
        <v>202.12</v>
      </c>
      <c r="S33" s="22">
        <v>204.53</v>
      </c>
      <c r="T33" s="22">
        <v>195.36</v>
      </c>
      <c r="U33" s="22">
        <v>191.86</v>
      </c>
      <c r="V33" s="22">
        <v>179.83</v>
      </c>
      <c r="W33" s="22">
        <v>163.49</v>
      </c>
      <c r="X33" s="22">
        <v>143.4</v>
      </c>
      <c r="Y33" s="22">
        <v>139.26</v>
      </c>
    </row>
    <row r="34" spans="1:25" ht="15.75" x14ac:dyDescent="0.2">
      <c r="A34" s="18">
        <v>22</v>
      </c>
      <c r="B34" s="22">
        <v>139.35</v>
      </c>
      <c r="C34" s="22">
        <v>134.13</v>
      </c>
      <c r="D34" s="22">
        <v>121.54</v>
      </c>
      <c r="E34" s="22">
        <v>121.24</v>
      </c>
      <c r="F34" s="22">
        <v>124.14</v>
      </c>
      <c r="G34" s="22">
        <v>138.41999999999999</v>
      </c>
      <c r="H34" s="22">
        <v>141.05000000000001</v>
      </c>
      <c r="I34" s="22">
        <v>152.87</v>
      </c>
      <c r="J34" s="22">
        <v>184.38</v>
      </c>
      <c r="K34" s="22">
        <v>202.96</v>
      </c>
      <c r="L34" s="22">
        <v>206.14</v>
      </c>
      <c r="M34" s="22">
        <v>203.54</v>
      </c>
      <c r="N34" s="22">
        <v>206.67</v>
      </c>
      <c r="O34" s="22">
        <v>206.48</v>
      </c>
      <c r="P34" s="22">
        <v>202.08</v>
      </c>
      <c r="Q34" s="22">
        <v>201.75</v>
      </c>
      <c r="R34" s="22">
        <v>204.63</v>
      </c>
      <c r="S34" s="22">
        <v>207.72</v>
      </c>
      <c r="T34" s="22">
        <v>206.6</v>
      </c>
      <c r="U34" s="22">
        <v>202.52</v>
      </c>
      <c r="V34" s="22">
        <v>196.36</v>
      </c>
      <c r="W34" s="22">
        <v>181.41</v>
      </c>
      <c r="X34" s="22">
        <v>150.87</v>
      </c>
      <c r="Y34" s="22">
        <v>143.04</v>
      </c>
    </row>
    <row r="35" spans="1:25" ht="15.75" x14ac:dyDescent="0.2">
      <c r="A35" s="18">
        <v>23</v>
      </c>
      <c r="B35" s="22">
        <v>147.30000000000001</v>
      </c>
      <c r="C35" s="22">
        <v>151.88999999999999</v>
      </c>
      <c r="D35" s="22">
        <v>127.64</v>
      </c>
      <c r="E35" s="22">
        <v>125.19</v>
      </c>
      <c r="F35" s="22">
        <v>126.64</v>
      </c>
      <c r="G35" s="22">
        <v>136.19</v>
      </c>
      <c r="H35" s="22">
        <v>144.74</v>
      </c>
      <c r="I35" s="22">
        <v>150.96</v>
      </c>
      <c r="J35" s="22">
        <v>156.13</v>
      </c>
      <c r="K35" s="22">
        <v>162.9</v>
      </c>
      <c r="L35" s="22">
        <v>175.84</v>
      </c>
      <c r="M35" s="22">
        <v>180.34</v>
      </c>
      <c r="N35" s="22">
        <v>177.16</v>
      </c>
      <c r="O35" s="22">
        <v>177.46</v>
      </c>
      <c r="P35" s="22">
        <v>180.42</v>
      </c>
      <c r="Q35" s="22">
        <v>175.66</v>
      </c>
      <c r="R35" s="22">
        <v>198.55</v>
      </c>
      <c r="S35" s="22">
        <v>208.32</v>
      </c>
      <c r="T35" s="22">
        <v>203.11</v>
      </c>
      <c r="U35" s="22">
        <v>188.12</v>
      </c>
      <c r="V35" s="22">
        <v>184.05</v>
      </c>
      <c r="W35" s="22">
        <v>165</v>
      </c>
      <c r="X35" s="22">
        <v>156.68</v>
      </c>
      <c r="Y35" s="22">
        <v>148.41999999999999</v>
      </c>
    </row>
    <row r="36" spans="1:25" ht="15.75" x14ac:dyDescent="0.2">
      <c r="A36" s="18">
        <v>24</v>
      </c>
      <c r="B36" s="22">
        <v>139.30000000000001</v>
      </c>
      <c r="C36" s="22">
        <v>131.06</v>
      </c>
      <c r="D36" s="22">
        <v>115.86</v>
      </c>
      <c r="E36" s="22">
        <v>104.94</v>
      </c>
      <c r="F36" s="22">
        <v>109.41</v>
      </c>
      <c r="G36" s="22">
        <v>113.04</v>
      </c>
      <c r="H36" s="22">
        <v>125.92</v>
      </c>
      <c r="I36" s="22">
        <v>139.62</v>
      </c>
      <c r="J36" s="22">
        <v>140.66999999999999</v>
      </c>
      <c r="K36" s="22">
        <v>142.55000000000001</v>
      </c>
      <c r="L36" s="22">
        <v>144.13</v>
      </c>
      <c r="M36" s="22">
        <v>145.08000000000001</v>
      </c>
      <c r="N36" s="22">
        <v>144.99</v>
      </c>
      <c r="O36" s="22">
        <v>145.09</v>
      </c>
      <c r="P36" s="22">
        <v>145.26</v>
      </c>
      <c r="Q36" s="22">
        <v>145.69999999999999</v>
      </c>
      <c r="R36" s="22">
        <v>167.76</v>
      </c>
      <c r="S36" s="22">
        <v>188.88</v>
      </c>
      <c r="T36" s="22">
        <v>175.54</v>
      </c>
      <c r="U36" s="22">
        <v>161.59</v>
      </c>
      <c r="V36" s="22">
        <v>156.29</v>
      </c>
      <c r="W36" s="22">
        <v>145.52000000000001</v>
      </c>
      <c r="X36" s="22">
        <v>143.53</v>
      </c>
      <c r="Y36" s="22">
        <v>141.69</v>
      </c>
    </row>
    <row r="37" spans="1:25" ht="15.75" x14ac:dyDescent="0.2">
      <c r="A37" s="18">
        <v>25</v>
      </c>
      <c r="B37" s="22">
        <v>131.44</v>
      </c>
      <c r="C37" s="22">
        <v>116.07</v>
      </c>
      <c r="D37" s="22">
        <v>106.68</v>
      </c>
      <c r="E37" s="22">
        <v>105.99</v>
      </c>
      <c r="F37" s="22">
        <v>116.46</v>
      </c>
      <c r="G37" s="22">
        <v>130.96</v>
      </c>
      <c r="H37" s="22">
        <v>149.16</v>
      </c>
      <c r="I37" s="22">
        <v>166.27</v>
      </c>
      <c r="J37" s="22">
        <v>198.92</v>
      </c>
      <c r="K37" s="22">
        <v>206.97</v>
      </c>
      <c r="L37" s="22">
        <v>210.18</v>
      </c>
      <c r="M37" s="22">
        <v>209.34</v>
      </c>
      <c r="N37" s="22">
        <v>203.15</v>
      </c>
      <c r="O37" s="22">
        <v>206.65</v>
      </c>
      <c r="P37" s="22">
        <v>203.51</v>
      </c>
      <c r="Q37" s="22">
        <v>201.83</v>
      </c>
      <c r="R37" s="22">
        <v>206.71</v>
      </c>
      <c r="S37" s="22">
        <v>208.01</v>
      </c>
      <c r="T37" s="22">
        <v>205.84</v>
      </c>
      <c r="U37" s="22">
        <v>203.47</v>
      </c>
      <c r="V37" s="22">
        <v>194.01</v>
      </c>
      <c r="W37" s="22">
        <v>169.73</v>
      </c>
      <c r="X37" s="22">
        <v>161.80000000000001</v>
      </c>
      <c r="Y37" s="22">
        <v>147.21</v>
      </c>
    </row>
    <row r="38" spans="1:25" ht="15.75" x14ac:dyDescent="0.2">
      <c r="A38" s="18">
        <v>26</v>
      </c>
      <c r="B38" s="22">
        <v>135.99</v>
      </c>
      <c r="C38" s="22">
        <v>123.9</v>
      </c>
      <c r="D38" s="22">
        <v>115.28</v>
      </c>
      <c r="E38" s="22">
        <v>112.18</v>
      </c>
      <c r="F38" s="22">
        <v>120.69</v>
      </c>
      <c r="G38" s="22">
        <v>130.19999999999999</v>
      </c>
      <c r="H38" s="22">
        <v>173.16</v>
      </c>
      <c r="I38" s="22">
        <v>176.79</v>
      </c>
      <c r="J38" s="22">
        <v>190.91</v>
      </c>
      <c r="K38" s="22">
        <v>201.37</v>
      </c>
      <c r="L38" s="22">
        <v>203.31</v>
      </c>
      <c r="M38" s="22">
        <v>200.88</v>
      </c>
      <c r="N38" s="22">
        <v>199.77</v>
      </c>
      <c r="O38" s="22">
        <v>200.33</v>
      </c>
      <c r="P38" s="22">
        <v>199.13</v>
      </c>
      <c r="Q38" s="22">
        <v>199.39</v>
      </c>
      <c r="R38" s="22">
        <v>202.44</v>
      </c>
      <c r="S38" s="22">
        <v>203.9</v>
      </c>
      <c r="T38" s="22">
        <v>198.8</v>
      </c>
      <c r="U38" s="22">
        <v>192.26</v>
      </c>
      <c r="V38" s="22">
        <v>188.5</v>
      </c>
      <c r="W38" s="22">
        <v>179.73</v>
      </c>
      <c r="X38" s="22">
        <v>171.2</v>
      </c>
      <c r="Y38" s="22">
        <v>146.87</v>
      </c>
    </row>
    <row r="39" spans="1:25" ht="15.75" x14ac:dyDescent="0.2">
      <c r="A39" s="18">
        <v>27</v>
      </c>
      <c r="B39" s="22">
        <v>148.19999999999999</v>
      </c>
      <c r="C39" s="22">
        <v>121.71</v>
      </c>
      <c r="D39" s="22">
        <v>114.35</v>
      </c>
      <c r="E39" s="22">
        <v>114.32</v>
      </c>
      <c r="F39" s="22">
        <v>120.54</v>
      </c>
      <c r="G39" s="22">
        <v>132.51</v>
      </c>
      <c r="H39" s="22">
        <v>186.34</v>
      </c>
      <c r="I39" s="22">
        <v>191.43</v>
      </c>
      <c r="J39" s="22">
        <v>201.11</v>
      </c>
      <c r="K39" s="22">
        <v>207.6</v>
      </c>
      <c r="L39" s="22">
        <v>210.34</v>
      </c>
      <c r="M39" s="22">
        <v>207.35</v>
      </c>
      <c r="N39" s="22">
        <v>207.41</v>
      </c>
      <c r="O39" s="22">
        <v>203.91</v>
      </c>
      <c r="P39" s="22">
        <v>202.38</v>
      </c>
      <c r="Q39" s="22">
        <v>201.81</v>
      </c>
      <c r="R39" s="22">
        <v>208</v>
      </c>
      <c r="S39" s="22">
        <v>211.88</v>
      </c>
      <c r="T39" s="22">
        <v>208.89</v>
      </c>
      <c r="U39" s="22">
        <v>203.7</v>
      </c>
      <c r="V39" s="22">
        <v>196.52</v>
      </c>
      <c r="W39" s="22">
        <v>193.46</v>
      </c>
      <c r="X39" s="22">
        <v>182.4</v>
      </c>
      <c r="Y39" s="22">
        <v>145.75</v>
      </c>
    </row>
    <row r="40" spans="1:25" ht="15.75" x14ac:dyDescent="0.2">
      <c r="A40" s="18">
        <v>28</v>
      </c>
      <c r="B40" s="22">
        <v>167.06</v>
      </c>
      <c r="C40" s="22">
        <v>133.86000000000001</v>
      </c>
      <c r="D40" s="22">
        <v>126.92</v>
      </c>
      <c r="E40" s="22">
        <v>126.18</v>
      </c>
      <c r="F40" s="22">
        <v>129.44999999999999</v>
      </c>
      <c r="G40" s="22">
        <v>143.6</v>
      </c>
      <c r="H40" s="22">
        <v>173.63</v>
      </c>
      <c r="I40" s="22">
        <v>197.03</v>
      </c>
      <c r="J40" s="22">
        <v>202.47</v>
      </c>
      <c r="K40" s="22">
        <v>209.71</v>
      </c>
      <c r="L40" s="22">
        <v>210.28</v>
      </c>
      <c r="M40" s="22">
        <v>208.75</v>
      </c>
      <c r="N40" s="22">
        <v>210.08</v>
      </c>
      <c r="O40" s="22">
        <v>213.49</v>
      </c>
      <c r="P40" s="22">
        <v>206.59</v>
      </c>
      <c r="Q40" s="22">
        <v>206.51</v>
      </c>
      <c r="R40" s="22">
        <v>212.82</v>
      </c>
      <c r="S40" s="22">
        <v>215.4</v>
      </c>
      <c r="T40" s="22">
        <v>214.1</v>
      </c>
      <c r="U40" s="22">
        <v>211.01</v>
      </c>
      <c r="V40" s="22">
        <v>203.94</v>
      </c>
      <c r="W40" s="22">
        <v>202.97</v>
      </c>
      <c r="X40" s="22">
        <v>198.34</v>
      </c>
      <c r="Y40" s="22">
        <v>178.53</v>
      </c>
    </row>
    <row r="41" spans="1:25" ht="15.75" x14ac:dyDescent="0.2">
      <c r="A41" s="18">
        <v>29</v>
      </c>
      <c r="B41" s="22">
        <v>150.11000000000001</v>
      </c>
      <c r="C41" s="22">
        <v>135.28</v>
      </c>
      <c r="D41" s="22">
        <v>127.46</v>
      </c>
      <c r="E41" s="22">
        <v>126.19</v>
      </c>
      <c r="F41" s="22">
        <v>133.94</v>
      </c>
      <c r="G41" s="22">
        <v>145.28</v>
      </c>
      <c r="H41" s="22">
        <v>172.32</v>
      </c>
      <c r="I41" s="22">
        <v>195.96</v>
      </c>
      <c r="J41" s="22">
        <v>200.3</v>
      </c>
      <c r="K41" s="22">
        <v>202.82</v>
      </c>
      <c r="L41" s="22">
        <v>203.87</v>
      </c>
      <c r="M41" s="22">
        <v>203.26</v>
      </c>
      <c r="N41" s="22">
        <v>202.84</v>
      </c>
      <c r="O41" s="22">
        <v>201.93</v>
      </c>
      <c r="P41" s="22">
        <v>200.97</v>
      </c>
      <c r="Q41" s="22">
        <v>200.82</v>
      </c>
      <c r="R41" s="22">
        <v>202.37</v>
      </c>
      <c r="S41" s="22">
        <v>205.97</v>
      </c>
      <c r="T41" s="22">
        <v>204.22</v>
      </c>
      <c r="U41" s="22">
        <v>203.78</v>
      </c>
      <c r="V41" s="22">
        <v>202.21</v>
      </c>
      <c r="W41" s="22">
        <v>201.79</v>
      </c>
      <c r="X41" s="22">
        <v>198.23</v>
      </c>
      <c r="Y41" s="22">
        <v>185.39</v>
      </c>
    </row>
    <row r="42" spans="1:25" s="49" customFormat="1" ht="15.75" x14ac:dyDescent="0.2">
      <c r="A42" s="18">
        <v>30</v>
      </c>
      <c r="B42" s="22">
        <v>165.16</v>
      </c>
      <c r="C42" s="22">
        <v>146.93</v>
      </c>
      <c r="D42" s="22">
        <v>135.19999999999999</v>
      </c>
      <c r="E42" s="22">
        <v>132.34</v>
      </c>
      <c r="F42" s="22">
        <v>134.18</v>
      </c>
      <c r="G42" s="22">
        <v>135.79</v>
      </c>
      <c r="H42" s="22">
        <v>144.74</v>
      </c>
      <c r="I42" s="22">
        <v>163.87</v>
      </c>
      <c r="J42" s="22">
        <v>194.66</v>
      </c>
      <c r="K42" s="22">
        <v>200.81</v>
      </c>
      <c r="L42" s="22">
        <v>202.79</v>
      </c>
      <c r="M42" s="22">
        <v>203.4</v>
      </c>
      <c r="N42" s="22">
        <v>203.41</v>
      </c>
      <c r="O42" s="22">
        <v>203.38</v>
      </c>
      <c r="P42" s="22">
        <v>203.31</v>
      </c>
      <c r="Q42" s="22">
        <v>202.97</v>
      </c>
      <c r="R42" s="22">
        <v>205.56</v>
      </c>
      <c r="S42" s="22">
        <v>217.16</v>
      </c>
      <c r="T42" s="22">
        <v>215.86</v>
      </c>
      <c r="U42" s="22">
        <v>207.46</v>
      </c>
      <c r="V42" s="22">
        <v>206.86</v>
      </c>
      <c r="W42" s="22">
        <v>204.27</v>
      </c>
      <c r="X42" s="22">
        <v>200.56</v>
      </c>
      <c r="Y42" s="22">
        <v>155.85</v>
      </c>
    </row>
    <row r="43" spans="1:25" s="49" customFormat="1" ht="15.75" x14ac:dyDescent="0.2">
      <c r="A43" s="18">
        <v>31</v>
      </c>
      <c r="B43" s="22">
        <v>155.65</v>
      </c>
      <c r="C43" s="22">
        <v>141.97</v>
      </c>
      <c r="D43" s="22">
        <v>132.91</v>
      </c>
      <c r="E43" s="22">
        <v>127.92</v>
      </c>
      <c r="F43" s="22">
        <v>132.33000000000001</v>
      </c>
      <c r="G43" s="22">
        <v>134.69</v>
      </c>
      <c r="H43" s="22">
        <v>142.91</v>
      </c>
      <c r="I43" s="22">
        <v>150.35</v>
      </c>
      <c r="J43" s="22">
        <v>177.31</v>
      </c>
      <c r="K43" s="22">
        <v>197.86</v>
      </c>
      <c r="L43" s="22">
        <v>200.29</v>
      </c>
      <c r="M43" s="22">
        <v>201.39</v>
      </c>
      <c r="N43" s="22">
        <v>201.37</v>
      </c>
      <c r="O43" s="22">
        <v>201.59</v>
      </c>
      <c r="P43" s="22">
        <v>201.79</v>
      </c>
      <c r="Q43" s="22">
        <v>202.78</v>
      </c>
      <c r="R43" s="22">
        <v>204.56</v>
      </c>
      <c r="S43" s="22">
        <v>216.9</v>
      </c>
      <c r="T43" s="22">
        <v>208.9</v>
      </c>
      <c r="U43" s="22">
        <v>205.11</v>
      </c>
      <c r="V43" s="22">
        <v>204.18</v>
      </c>
      <c r="W43" s="22">
        <v>202.77</v>
      </c>
      <c r="X43" s="22">
        <v>199.37</v>
      </c>
      <c r="Y43" s="22">
        <v>175.71</v>
      </c>
    </row>
    <row r="44" spans="1:25" ht="19.5" x14ac:dyDescent="0.2">
      <c r="A44" s="1"/>
    </row>
    <row r="46" spans="1:25" ht="15.75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0.6</v>
      </c>
      <c r="H48" s="22">
        <v>3.36</v>
      </c>
      <c r="I48" s="22">
        <v>1.27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16.57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21.73</v>
      </c>
      <c r="K49" s="22">
        <v>2.95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1.77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0.35</v>
      </c>
      <c r="C50" s="22">
        <v>0</v>
      </c>
      <c r="D50" s="22">
        <v>0.37</v>
      </c>
      <c r="E50" s="22">
        <v>0.73</v>
      </c>
      <c r="F50" s="22">
        <v>0</v>
      </c>
      <c r="G50" s="22">
        <v>0</v>
      </c>
      <c r="H50" s="22">
        <v>0</v>
      </c>
      <c r="I50" s="22">
        <v>0</v>
      </c>
      <c r="J50" s="22">
        <v>6.98</v>
      </c>
      <c r="K50" s="22">
        <v>7.22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5.63</v>
      </c>
      <c r="H51" s="22">
        <v>16.190000000000001</v>
      </c>
      <c r="I51" s="22">
        <v>17.059999999999999</v>
      </c>
      <c r="J51" s="22">
        <v>7.16</v>
      </c>
      <c r="K51" s="22">
        <v>0</v>
      </c>
      <c r="L51" s="22">
        <v>2.76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5.0999999999999996</v>
      </c>
      <c r="H53" s="22">
        <v>5.88</v>
      </c>
      <c r="I53" s="22">
        <v>2.41</v>
      </c>
      <c r="J53" s="22">
        <v>13.6</v>
      </c>
      <c r="K53" s="22">
        <v>15.65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9.15</v>
      </c>
      <c r="H54" s="22">
        <v>8.25</v>
      </c>
      <c r="I54" s="22">
        <v>14.29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0.45</v>
      </c>
      <c r="G55" s="22">
        <v>7.01</v>
      </c>
      <c r="H55" s="22">
        <v>13.41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0.46</v>
      </c>
      <c r="I56" s="22">
        <v>15.09</v>
      </c>
      <c r="J56" s="22">
        <v>12.4</v>
      </c>
      <c r="K56" s="22">
        <v>4.05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14.26</v>
      </c>
      <c r="S56" s="22">
        <v>8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4.5199999999999996</v>
      </c>
      <c r="J57" s="22">
        <v>8.42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0.7</v>
      </c>
      <c r="F58" s="22">
        <v>10.74</v>
      </c>
      <c r="G58" s="22">
        <v>6</v>
      </c>
      <c r="H58" s="22">
        <v>17.75</v>
      </c>
      <c r="I58" s="22">
        <v>24.55</v>
      </c>
      <c r="J58" s="22">
        <v>22.04</v>
      </c>
      <c r="K58" s="22">
        <v>17.690000000000001</v>
      </c>
      <c r="L58" s="22">
        <v>14.58</v>
      </c>
      <c r="M58" s="22">
        <v>6.89</v>
      </c>
      <c r="N58" s="22">
        <v>12.93</v>
      </c>
      <c r="O58" s="22">
        <v>11.45</v>
      </c>
      <c r="P58" s="22">
        <v>4.04</v>
      </c>
      <c r="Q58" s="22">
        <v>6.12</v>
      </c>
      <c r="R58" s="22">
        <v>5.38</v>
      </c>
      <c r="S58" s="22">
        <v>6.58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7.12</v>
      </c>
      <c r="G59" s="22">
        <v>9.98</v>
      </c>
      <c r="H59" s="22">
        <v>14.12</v>
      </c>
      <c r="I59" s="22">
        <v>12.52</v>
      </c>
      <c r="J59" s="22">
        <v>6.35</v>
      </c>
      <c r="K59" s="22">
        <v>4.2699999999999996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2.86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0.42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5.95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10.72</v>
      </c>
      <c r="H62" s="22">
        <v>28.4</v>
      </c>
      <c r="I62" s="22">
        <v>13.2</v>
      </c>
      <c r="J62" s="22">
        <v>0.71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0.9</v>
      </c>
      <c r="K63" s="22">
        <v>2.0299999999999998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12.65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2.74</v>
      </c>
      <c r="C65" s="22">
        <v>0</v>
      </c>
      <c r="D65" s="22">
        <v>0</v>
      </c>
      <c r="E65" s="22">
        <v>0</v>
      </c>
      <c r="F65" s="22">
        <v>2.95</v>
      </c>
      <c r="G65" s="22">
        <v>6.01</v>
      </c>
      <c r="H65" s="22">
        <v>7.59</v>
      </c>
      <c r="I65" s="22">
        <v>2.78</v>
      </c>
      <c r="J65" s="22">
        <v>4.0199999999999996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4.42</v>
      </c>
      <c r="G66" s="22">
        <v>15.34</v>
      </c>
      <c r="H66" s="22">
        <v>25.83</v>
      </c>
      <c r="I66" s="22">
        <v>28.47</v>
      </c>
      <c r="J66" s="22">
        <v>26.89</v>
      </c>
      <c r="K66" s="22">
        <v>5.82</v>
      </c>
      <c r="L66" s="22">
        <v>2.14</v>
      </c>
      <c r="M66" s="22">
        <v>2.4</v>
      </c>
      <c r="N66" s="22">
        <v>1.19</v>
      </c>
      <c r="O66" s="22">
        <v>1.77</v>
      </c>
      <c r="P66" s="22">
        <v>2.2000000000000002</v>
      </c>
      <c r="Q66" s="22">
        <v>5.72</v>
      </c>
      <c r="R66" s="22">
        <v>4.09</v>
      </c>
      <c r="S66" s="22">
        <v>1.29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4.5</v>
      </c>
      <c r="G67" s="22">
        <v>54.84</v>
      </c>
      <c r="H67" s="22">
        <v>35.520000000000003</v>
      </c>
      <c r="I67" s="22">
        <v>16.989999999999998</v>
      </c>
      <c r="J67" s="22">
        <v>26.28</v>
      </c>
      <c r="K67" s="22">
        <v>4.53</v>
      </c>
      <c r="L67" s="22">
        <v>1.96</v>
      </c>
      <c r="M67" s="22">
        <v>1.23</v>
      </c>
      <c r="N67" s="22">
        <v>6.26</v>
      </c>
      <c r="O67" s="22">
        <v>6.18</v>
      </c>
      <c r="P67" s="22">
        <v>6.71</v>
      </c>
      <c r="Q67" s="22">
        <v>12.09</v>
      </c>
      <c r="R67" s="22">
        <v>8.44</v>
      </c>
      <c r="S67" s="22">
        <v>8.82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0.06</v>
      </c>
      <c r="D68" s="22">
        <v>22.35</v>
      </c>
      <c r="E68" s="22">
        <v>20.93</v>
      </c>
      <c r="F68" s="22">
        <v>7.97</v>
      </c>
      <c r="G68" s="22">
        <v>13.91</v>
      </c>
      <c r="H68" s="22">
        <v>15.16</v>
      </c>
      <c r="I68" s="22">
        <v>6.76</v>
      </c>
      <c r="J68" s="22">
        <v>16.899999999999999</v>
      </c>
      <c r="K68" s="22">
        <v>0.93</v>
      </c>
      <c r="L68" s="22">
        <v>0.2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0.06</v>
      </c>
      <c r="F69" s="22">
        <v>8.0299999999999994</v>
      </c>
      <c r="G69" s="22">
        <v>8.07</v>
      </c>
      <c r="H69" s="22">
        <v>10.71</v>
      </c>
      <c r="I69" s="22">
        <v>22.11</v>
      </c>
      <c r="J69" s="22">
        <v>19.23</v>
      </c>
      <c r="K69" s="22">
        <v>2.0099999999999998</v>
      </c>
      <c r="L69" s="22">
        <v>0</v>
      </c>
      <c r="M69" s="22">
        <v>0</v>
      </c>
      <c r="N69" s="22">
        <v>0.46</v>
      </c>
      <c r="O69" s="22">
        <v>0</v>
      </c>
      <c r="P69" s="22">
        <v>0</v>
      </c>
      <c r="Q69" s="22">
        <v>0</v>
      </c>
      <c r="R69" s="22">
        <v>2.36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7.99</v>
      </c>
      <c r="D70" s="22">
        <v>2.57</v>
      </c>
      <c r="E70" s="22">
        <v>4.41</v>
      </c>
      <c r="F70" s="22">
        <v>9.16</v>
      </c>
      <c r="G70" s="22">
        <v>10.65</v>
      </c>
      <c r="H70" s="22">
        <v>37.25</v>
      </c>
      <c r="I70" s="22">
        <v>14.99</v>
      </c>
      <c r="J70" s="22">
        <v>19.54</v>
      </c>
      <c r="K70" s="22">
        <v>12.6</v>
      </c>
      <c r="L70" s="22">
        <v>0.12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10.25</v>
      </c>
      <c r="S70" s="22">
        <v>1.92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2.19</v>
      </c>
      <c r="F71" s="22">
        <v>10.07</v>
      </c>
      <c r="G71" s="22">
        <v>19.05</v>
      </c>
      <c r="H71" s="22">
        <v>6.25</v>
      </c>
      <c r="I71" s="22">
        <v>18.760000000000002</v>
      </c>
      <c r="J71" s="22">
        <v>10.029999999999999</v>
      </c>
      <c r="K71" s="22">
        <v>12.42</v>
      </c>
      <c r="L71" s="22">
        <v>16.53</v>
      </c>
      <c r="M71" s="22">
        <v>14.13</v>
      </c>
      <c r="N71" s="22">
        <v>15.16</v>
      </c>
      <c r="O71" s="22">
        <v>10.34</v>
      </c>
      <c r="P71" s="22">
        <v>8.3000000000000007</v>
      </c>
      <c r="Q71" s="22">
        <v>3.46</v>
      </c>
      <c r="R71" s="22">
        <v>10.28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5.91</v>
      </c>
      <c r="G72" s="22">
        <v>12.73</v>
      </c>
      <c r="H72" s="22">
        <v>23.53</v>
      </c>
      <c r="I72" s="22">
        <v>19.73</v>
      </c>
      <c r="J72" s="22">
        <v>5.78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4.6900000000000004</v>
      </c>
      <c r="R72" s="22">
        <v>10.09</v>
      </c>
      <c r="S72" s="22">
        <v>2.09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2.4700000000000002</v>
      </c>
      <c r="G73" s="22">
        <v>14.48</v>
      </c>
      <c r="H73" s="22">
        <v>19.88</v>
      </c>
      <c r="I73" s="22">
        <v>19.62</v>
      </c>
      <c r="J73" s="22">
        <v>11.3</v>
      </c>
      <c r="K73" s="22">
        <v>1.69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13.34</v>
      </c>
      <c r="C74" s="22">
        <v>1.62</v>
      </c>
      <c r="D74" s="22">
        <v>0</v>
      </c>
      <c r="E74" s="22">
        <v>5.32</v>
      </c>
      <c r="F74" s="22">
        <v>8.35</v>
      </c>
      <c r="G74" s="22">
        <v>19.95</v>
      </c>
      <c r="H74" s="22">
        <v>0</v>
      </c>
      <c r="I74" s="22">
        <v>8.99</v>
      </c>
      <c r="J74" s="22">
        <v>6.13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3.37</v>
      </c>
      <c r="C75" s="22">
        <v>31.19</v>
      </c>
      <c r="D75" s="22">
        <v>3.81</v>
      </c>
      <c r="E75" s="22">
        <v>13.09</v>
      </c>
      <c r="F75" s="22">
        <v>40.61</v>
      </c>
      <c r="G75" s="22">
        <v>20.68</v>
      </c>
      <c r="H75" s="22">
        <v>27.34</v>
      </c>
      <c r="I75" s="22">
        <v>2.59</v>
      </c>
      <c r="J75" s="22">
        <v>7.38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20.260000000000002</v>
      </c>
      <c r="C76" s="22">
        <v>0</v>
      </c>
      <c r="D76" s="22">
        <v>0</v>
      </c>
      <c r="E76" s="22">
        <v>2.23</v>
      </c>
      <c r="F76" s="22">
        <v>4.0199999999999996</v>
      </c>
      <c r="G76" s="22">
        <v>16.02</v>
      </c>
      <c r="H76" s="22">
        <v>8.6999999999999993</v>
      </c>
      <c r="I76" s="22">
        <v>2.97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0.49</v>
      </c>
      <c r="G77" s="22">
        <v>4.5199999999999996</v>
      </c>
      <c r="H77" s="22">
        <v>3.88</v>
      </c>
      <c r="I77" s="22">
        <v>6.43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6.46</v>
      </c>
      <c r="H78" s="22">
        <v>3.99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56.23</v>
      </c>
      <c r="C82" s="22">
        <v>46.15</v>
      </c>
      <c r="D82" s="22">
        <v>16.02</v>
      </c>
      <c r="E82" s="22">
        <v>12.38</v>
      </c>
      <c r="F82" s="22">
        <v>9.94</v>
      </c>
      <c r="G82" s="22">
        <v>0</v>
      </c>
      <c r="H82" s="22">
        <v>0</v>
      </c>
      <c r="I82" s="22">
        <v>0</v>
      </c>
      <c r="J82" s="22">
        <v>3.05</v>
      </c>
      <c r="K82" s="22">
        <v>2.35</v>
      </c>
      <c r="L82" s="22">
        <v>8.4700000000000006</v>
      </c>
      <c r="M82" s="22">
        <v>51.54</v>
      </c>
      <c r="N82" s="22">
        <v>24.95</v>
      </c>
      <c r="O82" s="22">
        <v>20.86</v>
      </c>
      <c r="P82" s="22">
        <v>32.01</v>
      </c>
      <c r="Q82" s="22">
        <v>17.53</v>
      </c>
      <c r="R82" s="22">
        <v>0</v>
      </c>
      <c r="S82" s="22">
        <v>0.44</v>
      </c>
      <c r="T82" s="22">
        <v>40.65</v>
      </c>
      <c r="U82" s="22">
        <v>67.7</v>
      </c>
      <c r="V82" s="22">
        <v>80.28</v>
      </c>
      <c r="W82" s="22">
        <v>83.2</v>
      </c>
      <c r="X82" s="22">
        <v>61.49</v>
      </c>
      <c r="Y82" s="22">
        <v>43.42</v>
      </c>
    </row>
    <row r="83" spans="1:25" ht="15.75" x14ac:dyDescent="0.2">
      <c r="A83" s="18">
        <v>2</v>
      </c>
      <c r="B83" s="22">
        <v>11.61</v>
      </c>
      <c r="C83" s="22">
        <v>8.61</v>
      </c>
      <c r="D83" s="22">
        <v>3.52</v>
      </c>
      <c r="E83" s="22">
        <v>2.74</v>
      </c>
      <c r="F83" s="22">
        <v>2.5499999999999998</v>
      </c>
      <c r="G83" s="22">
        <v>1.92</v>
      </c>
      <c r="H83" s="22">
        <v>1.58</v>
      </c>
      <c r="I83" s="22">
        <v>0.69</v>
      </c>
      <c r="J83" s="22">
        <v>0</v>
      </c>
      <c r="K83" s="22">
        <v>0</v>
      </c>
      <c r="L83" s="22">
        <v>9.34</v>
      </c>
      <c r="M83" s="22">
        <v>13.2</v>
      </c>
      <c r="N83" s="22">
        <v>23.29</v>
      </c>
      <c r="O83" s="22">
        <v>22.73</v>
      </c>
      <c r="P83" s="22">
        <v>18.71</v>
      </c>
      <c r="Q83" s="22">
        <v>8.7200000000000006</v>
      </c>
      <c r="R83" s="22">
        <v>3.26</v>
      </c>
      <c r="S83" s="22">
        <v>0</v>
      </c>
      <c r="T83" s="22">
        <v>30.03</v>
      </c>
      <c r="U83" s="22">
        <v>38.33</v>
      </c>
      <c r="V83" s="22">
        <v>51.49</v>
      </c>
      <c r="W83" s="22">
        <v>57.36</v>
      </c>
      <c r="X83" s="22">
        <v>31.25</v>
      </c>
      <c r="Y83" s="22">
        <v>19.28</v>
      </c>
    </row>
    <row r="84" spans="1:25" ht="15.75" x14ac:dyDescent="0.2">
      <c r="A84" s="18">
        <v>3</v>
      </c>
      <c r="B84" s="22">
        <v>0</v>
      </c>
      <c r="C84" s="22">
        <v>0.48</v>
      </c>
      <c r="D84" s="22">
        <v>0</v>
      </c>
      <c r="E84" s="22">
        <v>0</v>
      </c>
      <c r="F84" s="22">
        <v>1.94</v>
      </c>
      <c r="G84" s="22">
        <v>14.95</v>
      </c>
      <c r="H84" s="22">
        <v>20.88</v>
      </c>
      <c r="I84" s="22">
        <v>9.42</v>
      </c>
      <c r="J84" s="22">
        <v>0</v>
      </c>
      <c r="K84" s="22">
        <v>0</v>
      </c>
      <c r="L84" s="22">
        <v>10.94</v>
      </c>
      <c r="M84" s="22">
        <v>21.54</v>
      </c>
      <c r="N84" s="22">
        <v>35.770000000000003</v>
      </c>
      <c r="O84" s="22">
        <v>34.5</v>
      </c>
      <c r="P84" s="22">
        <v>25.98</v>
      </c>
      <c r="Q84" s="22">
        <v>16.46</v>
      </c>
      <c r="R84" s="22">
        <v>13.85</v>
      </c>
      <c r="S84" s="22">
        <v>16.68</v>
      </c>
      <c r="T84" s="22">
        <v>49.41</v>
      </c>
      <c r="U84" s="22">
        <v>56.81</v>
      </c>
      <c r="V84" s="22">
        <v>58.94</v>
      </c>
      <c r="W84" s="22">
        <v>52.63</v>
      </c>
      <c r="X84" s="22">
        <v>26.18</v>
      </c>
      <c r="Y84" s="22">
        <v>32.659999999999997</v>
      </c>
    </row>
    <row r="85" spans="1:25" ht="15.75" x14ac:dyDescent="0.2">
      <c r="A85" s="18">
        <v>4</v>
      </c>
      <c r="B85" s="22">
        <v>20.29</v>
      </c>
      <c r="C85" s="22">
        <v>119.16</v>
      </c>
      <c r="D85" s="22">
        <v>50.12</v>
      </c>
      <c r="E85" s="22">
        <v>22.34</v>
      </c>
      <c r="F85" s="22">
        <v>9.44</v>
      </c>
      <c r="G85" s="22">
        <v>0</v>
      </c>
      <c r="H85" s="22">
        <v>0</v>
      </c>
      <c r="I85" s="22">
        <v>0</v>
      </c>
      <c r="J85" s="22">
        <v>0</v>
      </c>
      <c r="K85" s="22">
        <v>2</v>
      </c>
      <c r="L85" s="22">
        <v>0</v>
      </c>
      <c r="M85" s="22">
        <v>14.91</v>
      </c>
      <c r="N85" s="22">
        <v>15.02</v>
      </c>
      <c r="O85" s="22">
        <v>8.66</v>
      </c>
      <c r="P85" s="22">
        <v>10.77</v>
      </c>
      <c r="Q85" s="22">
        <v>15.09</v>
      </c>
      <c r="R85" s="22">
        <v>13.06</v>
      </c>
      <c r="S85" s="22">
        <v>33.299999999999997</v>
      </c>
      <c r="T85" s="22">
        <v>43.5</v>
      </c>
      <c r="U85" s="22">
        <v>52.76</v>
      </c>
      <c r="V85" s="22">
        <v>72.2</v>
      </c>
      <c r="W85" s="22">
        <v>62.57</v>
      </c>
      <c r="X85" s="22">
        <v>158.47</v>
      </c>
      <c r="Y85" s="22">
        <v>58.93</v>
      </c>
    </row>
    <row r="86" spans="1:25" ht="15.75" x14ac:dyDescent="0.2">
      <c r="A86" s="18">
        <v>5</v>
      </c>
      <c r="B86" s="22">
        <v>29.16</v>
      </c>
      <c r="C86" s="22">
        <v>24.89</v>
      </c>
      <c r="D86" s="22">
        <v>23.16</v>
      </c>
      <c r="E86" s="22">
        <v>21.45</v>
      </c>
      <c r="F86" s="22">
        <v>19.309999999999999</v>
      </c>
      <c r="G86" s="22">
        <v>11.56</v>
      </c>
      <c r="H86" s="22">
        <v>8.77</v>
      </c>
      <c r="I86" s="22">
        <v>1.4</v>
      </c>
      <c r="J86" s="22">
        <v>14.91</v>
      </c>
      <c r="K86" s="22">
        <v>8.7799999999999994</v>
      </c>
      <c r="L86" s="22">
        <v>22.32</v>
      </c>
      <c r="M86" s="22">
        <v>40.44</v>
      </c>
      <c r="N86" s="22">
        <v>16.489999999999998</v>
      </c>
      <c r="O86" s="22">
        <v>19.5</v>
      </c>
      <c r="P86" s="22">
        <v>42.75</v>
      </c>
      <c r="Q86" s="22">
        <v>27.6</v>
      </c>
      <c r="R86" s="22">
        <v>17.989999999999998</v>
      </c>
      <c r="S86" s="22">
        <v>28.59</v>
      </c>
      <c r="T86" s="22">
        <v>24.72</v>
      </c>
      <c r="U86" s="22">
        <v>52.88</v>
      </c>
      <c r="V86" s="22">
        <v>77.22</v>
      </c>
      <c r="W86" s="22">
        <v>71.790000000000006</v>
      </c>
      <c r="X86" s="22">
        <v>76.97</v>
      </c>
      <c r="Y86" s="22">
        <v>56.16</v>
      </c>
    </row>
    <row r="87" spans="1:25" ht="15.75" x14ac:dyDescent="0.2">
      <c r="A87" s="18">
        <v>6</v>
      </c>
      <c r="B87" s="22">
        <v>20.47</v>
      </c>
      <c r="C87" s="22">
        <v>27.45</v>
      </c>
      <c r="D87" s="22">
        <v>25.79</v>
      </c>
      <c r="E87" s="22">
        <v>22.17</v>
      </c>
      <c r="F87" s="22">
        <v>15.78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8.48</v>
      </c>
      <c r="M87" s="22">
        <v>41.17</v>
      </c>
      <c r="N87" s="22">
        <v>19.420000000000002</v>
      </c>
      <c r="O87" s="22">
        <v>32.83</v>
      </c>
      <c r="P87" s="22">
        <v>44.16</v>
      </c>
      <c r="Q87" s="22">
        <v>10.06</v>
      </c>
      <c r="R87" s="22">
        <v>13.17</v>
      </c>
      <c r="S87" s="22">
        <v>19.54</v>
      </c>
      <c r="T87" s="22">
        <v>64.459999999999994</v>
      </c>
      <c r="U87" s="22">
        <v>79.510000000000005</v>
      </c>
      <c r="V87" s="22">
        <v>78.39</v>
      </c>
      <c r="W87" s="22">
        <v>108.51</v>
      </c>
      <c r="X87" s="22">
        <v>74.739999999999995</v>
      </c>
      <c r="Y87" s="22">
        <v>70.290000000000006</v>
      </c>
    </row>
    <row r="88" spans="1:25" ht="15.75" x14ac:dyDescent="0.2">
      <c r="A88" s="18">
        <v>7</v>
      </c>
      <c r="B88" s="22">
        <v>12.28</v>
      </c>
      <c r="C88" s="22">
        <v>17.22</v>
      </c>
      <c r="D88" s="22">
        <v>13.24</v>
      </c>
      <c r="E88" s="22">
        <v>8.1300000000000008</v>
      </c>
      <c r="F88" s="22">
        <v>2.2000000000000002</v>
      </c>
      <c r="G88" s="22">
        <v>0</v>
      </c>
      <c r="H88" s="22">
        <v>0</v>
      </c>
      <c r="I88" s="22">
        <v>0</v>
      </c>
      <c r="J88" s="22">
        <v>28.81</v>
      </c>
      <c r="K88" s="22">
        <v>15.24</v>
      </c>
      <c r="L88" s="22">
        <v>45.58</v>
      </c>
      <c r="M88" s="22">
        <v>52.31</v>
      </c>
      <c r="N88" s="22">
        <v>48.22</v>
      </c>
      <c r="O88" s="22">
        <v>46.57</v>
      </c>
      <c r="P88" s="22">
        <v>54.84</v>
      </c>
      <c r="Q88" s="22">
        <v>55.21</v>
      </c>
      <c r="R88" s="22">
        <v>57.79</v>
      </c>
      <c r="S88" s="22">
        <v>73.36</v>
      </c>
      <c r="T88" s="22">
        <v>70.97</v>
      </c>
      <c r="U88" s="22">
        <v>70.06</v>
      </c>
      <c r="V88" s="22">
        <v>83.98</v>
      </c>
      <c r="W88" s="22">
        <v>106.37</v>
      </c>
      <c r="X88" s="22">
        <v>62.98</v>
      </c>
      <c r="Y88" s="22">
        <v>82.31</v>
      </c>
    </row>
    <row r="89" spans="1:25" ht="15.75" x14ac:dyDescent="0.2">
      <c r="A89" s="18">
        <v>8</v>
      </c>
      <c r="B89" s="22">
        <v>19.649999999999999</v>
      </c>
      <c r="C89" s="22">
        <v>50.33</v>
      </c>
      <c r="D89" s="22">
        <v>12.56</v>
      </c>
      <c r="E89" s="22">
        <v>3.52</v>
      </c>
      <c r="F89" s="22">
        <v>0</v>
      </c>
      <c r="G89" s="22">
        <v>0</v>
      </c>
      <c r="H89" s="22">
        <v>0</v>
      </c>
      <c r="I89" s="22">
        <v>0.31</v>
      </c>
      <c r="J89" s="22">
        <v>8.9</v>
      </c>
      <c r="K89" s="22">
        <v>23.55</v>
      </c>
      <c r="L89" s="22">
        <v>45.7</v>
      </c>
      <c r="M89" s="22">
        <v>47.27</v>
      </c>
      <c r="N89" s="22">
        <v>27.35</v>
      </c>
      <c r="O89" s="22">
        <v>33.03</v>
      </c>
      <c r="P89" s="22">
        <v>46.81</v>
      </c>
      <c r="Q89" s="22">
        <v>50.09</v>
      </c>
      <c r="R89" s="22">
        <v>43.12</v>
      </c>
      <c r="S89" s="22">
        <v>15.24</v>
      </c>
      <c r="T89" s="22">
        <v>46.37</v>
      </c>
      <c r="U89" s="22">
        <v>68.55</v>
      </c>
      <c r="V89" s="22">
        <v>62.64</v>
      </c>
      <c r="W89" s="22">
        <v>61.86</v>
      </c>
      <c r="X89" s="22">
        <v>73.8</v>
      </c>
      <c r="Y89" s="22">
        <v>85.7</v>
      </c>
    </row>
    <row r="90" spans="1:25" ht="15.75" x14ac:dyDescent="0.2">
      <c r="A90" s="18">
        <v>9</v>
      </c>
      <c r="B90" s="22">
        <v>5.5</v>
      </c>
      <c r="C90" s="22">
        <v>4.6500000000000004</v>
      </c>
      <c r="D90" s="22">
        <v>5.93</v>
      </c>
      <c r="E90" s="22">
        <v>4.67</v>
      </c>
      <c r="F90" s="22">
        <v>3.06</v>
      </c>
      <c r="G90" s="22">
        <v>0.12</v>
      </c>
      <c r="H90" s="22">
        <v>0</v>
      </c>
      <c r="I90" s="22">
        <v>0</v>
      </c>
      <c r="J90" s="22">
        <v>0</v>
      </c>
      <c r="K90" s="22">
        <v>0</v>
      </c>
      <c r="L90" s="22">
        <v>7.14</v>
      </c>
      <c r="M90" s="22">
        <v>10.63</v>
      </c>
      <c r="N90" s="22">
        <v>13.35</v>
      </c>
      <c r="O90" s="22">
        <v>11.92</v>
      </c>
      <c r="P90" s="22">
        <v>16.190000000000001</v>
      </c>
      <c r="Q90" s="22">
        <v>16.739999999999998</v>
      </c>
      <c r="R90" s="22">
        <v>0</v>
      </c>
      <c r="S90" s="22">
        <v>0</v>
      </c>
      <c r="T90" s="22">
        <v>14.45</v>
      </c>
      <c r="U90" s="22">
        <v>28.32</v>
      </c>
      <c r="V90" s="22">
        <v>38.17</v>
      </c>
      <c r="W90" s="22">
        <v>45.91</v>
      </c>
      <c r="X90" s="22">
        <v>33.729999999999997</v>
      </c>
      <c r="Y90" s="22">
        <v>36.630000000000003</v>
      </c>
    </row>
    <row r="91" spans="1:25" ht="15.75" x14ac:dyDescent="0.2">
      <c r="A91" s="18">
        <v>10</v>
      </c>
      <c r="B91" s="22">
        <v>0.34</v>
      </c>
      <c r="C91" s="22">
        <v>0.25</v>
      </c>
      <c r="D91" s="22">
        <v>9.5500000000000007</v>
      </c>
      <c r="E91" s="22">
        <v>10.35</v>
      </c>
      <c r="F91" s="22">
        <v>11.67</v>
      </c>
      <c r="G91" s="22">
        <v>16.309999999999999</v>
      </c>
      <c r="H91" s="22">
        <v>13</v>
      </c>
      <c r="I91" s="22">
        <v>0</v>
      </c>
      <c r="J91" s="22">
        <v>0</v>
      </c>
      <c r="K91" s="22">
        <v>0.98</v>
      </c>
      <c r="L91" s="22">
        <v>18.57</v>
      </c>
      <c r="M91" s="22">
        <v>20.47</v>
      </c>
      <c r="N91" s="22">
        <v>24.98</v>
      </c>
      <c r="O91" s="22">
        <v>26.39</v>
      </c>
      <c r="P91" s="22">
        <v>22.25</v>
      </c>
      <c r="Q91" s="22">
        <v>6.53</v>
      </c>
      <c r="R91" s="22">
        <v>20.04</v>
      </c>
      <c r="S91" s="22">
        <v>25.7</v>
      </c>
      <c r="T91" s="22">
        <v>43.37</v>
      </c>
      <c r="U91" s="22">
        <v>42.92</v>
      </c>
      <c r="V91" s="22">
        <v>40.51</v>
      </c>
      <c r="W91" s="22">
        <v>32.47</v>
      </c>
      <c r="X91" s="22">
        <v>13.85</v>
      </c>
      <c r="Y91" s="22">
        <v>22.36</v>
      </c>
    </row>
    <row r="92" spans="1:25" ht="15.75" x14ac:dyDescent="0.2">
      <c r="A92" s="18">
        <v>11</v>
      </c>
      <c r="B92" s="22">
        <v>4.8899999999999997</v>
      </c>
      <c r="C92" s="22">
        <v>3.43</v>
      </c>
      <c r="D92" s="22">
        <v>3.78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20.66</v>
      </c>
      <c r="U92" s="22">
        <v>42.41</v>
      </c>
      <c r="V92" s="22">
        <v>48.09</v>
      </c>
      <c r="W92" s="22">
        <v>41.87</v>
      </c>
      <c r="X92" s="22">
        <v>23.79</v>
      </c>
      <c r="Y92" s="22">
        <v>132.52000000000001</v>
      </c>
    </row>
    <row r="93" spans="1:25" ht="15.75" x14ac:dyDescent="0.2">
      <c r="A93" s="18">
        <v>12</v>
      </c>
      <c r="B93" s="22">
        <v>4.62</v>
      </c>
      <c r="C93" s="22">
        <v>9.76</v>
      </c>
      <c r="D93" s="22">
        <v>19.61</v>
      </c>
      <c r="E93" s="22">
        <v>8.77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1.4</v>
      </c>
      <c r="M93" s="22">
        <v>6.46</v>
      </c>
      <c r="N93" s="22">
        <v>5.53</v>
      </c>
      <c r="O93" s="22">
        <v>15.72</v>
      </c>
      <c r="P93" s="22">
        <v>20.059999999999999</v>
      </c>
      <c r="Q93" s="22">
        <v>13.56</v>
      </c>
      <c r="R93" s="22">
        <v>0</v>
      </c>
      <c r="S93" s="22">
        <v>214.94</v>
      </c>
      <c r="T93" s="22">
        <v>214.35</v>
      </c>
      <c r="U93" s="22">
        <v>208.64</v>
      </c>
      <c r="V93" s="22">
        <v>199.15</v>
      </c>
      <c r="W93" s="22">
        <v>186.79</v>
      </c>
      <c r="X93" s="22">
        <v>158.87</v>
      </c>
      <c r="Y93" s="22">
        <v>142.94</v>
      </c>
    </row>
    <row r="94" spans="1:25" ht="15.75" x14ac:dyDescent="0.2">
      <c r="A94" s="18">
        <v>13</v>
      </c>
      <c r="B94" s="22">
        <v>135.69</v>
      </c>
      <c r="C94" s="22">
        <v>129.21</v>
      </c>
      <c r="D94" s="22">
        <v>123.66</v>
      </c>
      <c r="E94" s="22">
        <v>122.59</v>
      </c>
      <c r="F94" s="22">
        <v>7.07</v>
      </c>
      <c r="G94" s="22">
        <v>0</v>
      </c>
      <c r="H94" s="22">
        <v>142.38</v>
      </c>
      <c r="I94" s="22">
        <v>115.61</v>
      </c>
      <c r="J94" s="22">
        <v>192.14</v>
      </c>
      <c r="K94" s="22">
        <v>187.2</v>
      </c>
      <c r="L94" s="22">
        <v>199.17</v>
      </c>
      <c r="M94" s="22">
        <v>197.91</v>
      </c>
      <c r="N94" s="22">
        <v>0</v>
      </c>
      <c r="O94" s="22">
        <v>202.36</v>
      </c>
      <c r="P94" s="22">
        <v>198.53</v>
      </c>
      <c r="Q94" s="22">
        <v>198.78</v>
      </c>
      <c r="R94" s="22">
        <v>200.82</v>
      </c>
      <c r="S94" s="22">
        <v>203.22</v>
      </c>
      <c r="T94" s="22">
        <v>198.46</v>
      </c>
      <c r="U94" s="22">
        <v>196.66</v>
      </c>
      <c r="V94" s="22">
        <v>193.36</v>
      </c>
      <c r="W94" s="22">
        <v>183.65</v>
      </c>
      <c r="X94" s="22">
        <v>150.86000000000001</v>
      </c>
      <c r="Y94" s="22">
        <v>142.69999999999999</v>
      </c>
    </row>
    <row r="95" spans="1:25" ht="15.75" x14ac:dyDescent="0.2">
      <c r="A95" s="18">
        <v>14</v>
      </c>
      <c r="B95" s="22">
        <v>1.0900000000000001</v>
      </c>
      <c r="C95" s="22">
        <v>126.52</v>
      </c>
      <c r="D95" s="22">
        <v>124.63</v>
      </c>
      <c r="E95" s="22">
        <v>123.91</v>
      </c>
      <c r="F95" s="22">
        <v>125.05</v>
      </c>
      <c r="G95" s="22">
        <v>133.21</v>
      </c>
      <c r="H95" s="22">
        <v>145.9</v>
      </c>
      <c r="I95" s="22">
        <v>174.39</v>
      </c>
      <c r="J95" s="22">
        <v>194.63</v>
      </c>
      <c r="K95" s="22">
        <v>202.36</v>
      </c>
      <c r="L95" s="22">
        <v>203.5</v>
      </c>
      <c r="M95" s="22">
        <v>202.33</v>
      </c>
      <c r="N95" s="22">
        <v>202.23</v>
      </c>
      <c r="O95" s="22">
        <v>201.83</v>
      </c>
      <c r="P95" s="22">
        <v>200.44</v>
      </c>
      <c r="Q95" s="22">
        <v>202.93</v>
      </c>
      <c r="R95" s="22">
        <v>206.44</v>
      </c>
      <c r="S95" s="22">
        <v>206.37</v>
      </c>
      <c r="T95" s="22">
        <v>205.05</v>
      </c>
      <c r="U95" s="22">
        <v>201.02</v>
      </c>
      <c r="V95" s="22">
        <v>197.46</v>
      </c>
      <c r="W95" s="22">
        <v>179.63</v>
      </c>
      <c r="X95" s="22">
        <v>156.72999999999999</v>
      </c>
      <c r="Y95" s="22">
        <v>137.54</v>
      </c>
    </row>
    <row r="96" spans="1:25" ht="15.75" x14ac:dyDescent="0.2">
      <c r="A96" s="18">
        <v>15</v>
      </c>
      <c r="B96" s="22">
        <v>1.88</v>
      </c>
      <c r="C96" s="22">
        <v>25.78</v>
      </c>
      <c r="D96" s="22">
        <v>22.88</v>
      </c>
      <c r="E96" s="22">
        <v>14.66</v>
      </c>
      <c r="F96" s="22">
        <v>11.45</v>
      </c>
      <c r="G96" s="22">
        <v>0</v>
      </c>
      <c r="H96" s="22">
        <v>0</v>
      </c>
      <c r="I96" s="22">
        <v>0</v>
      </c>
      <c r="J96" s="22">
        <v>0</v>
      </c>
      <c r="K96" s="22">
        <v>3.71</v>
      </c>
      <c r="L96" s="22">
        <v>13.67</v>
      </c>
      <c r="M96" s="22">
        <v>18.3</v>
      </c>
      <c r="N96" s="22">
        <v>9.23</v>
      </c>
      <c r="O96" s="22">
        <v>5.33</v>
      </c>
      <c r="P96" s="22">
        <v>198.89</v>
      </c>
      <c r="Q96" s="22">
        <v>138.29</v>
      </c>
      <c r="R96" s="22">
        <v>5.29</v>
      </c>
      <c r="S96" s="22">
        <v>17.940000000000001</v>
      </c>
      <c r="T96" s="22">
        <v>20.03</v>
      </c>
      <c r="U96" s="22">
        <v>49.14</v>
      </c>
      <c r="V96" s="22">
        <v>50.95</v>
      </c>
      <c r="W96" s="22">
        <v>55.6</v>
      </c>
      <c r="X96" s="22">
        <v>84.74</v>
      </c>
      <c r="Y96" s="22">
        <v>38.86</v>
      </c>
    </row>
    <row r="97" spans="1:25" ht="15.75" x14ac:dyDescent="0.2">
      <c r="A97" s="18">
        <v>16</v>
      </c>
      <c r="B97" s="22">
        <v>14.19</v>
      </c>
      <c r="C97" s="22">
        <v>15.93</v>
      </c>
      <c r="D97" s="22">
        <v>10.87</v>
      </c>
      <c r="E97" s="22">
        <v>5.38</v>
      </c>
      <c r="F97" s="22">
        <v>34.659999999999997</v>
      </c>
      <c r="G97" s="22">
        <v>22.75</v>
      </c>
      <c r="H97" s="22">
        <v>3.45</v>
      </c>
      <c r="I97" s="22">
        <v>6.25</v>
      </c>
      <c r="J97" s="22">
        <v>0</v>
      </c>
      <c r="K97" s="22">
        <v>0</v>
      </c>
      <c r="L97" s="22">
        <v>3.47</v>
      </c>
      <c r="M97" s="22">
        <v>3.16</v>
      </c>
      <c r="N97" s="22">
        <v>4.66</v>
      </c>
      <c r="O97" s="22">
        <v>8.18</v>
      </c>
      <c r="P97" s="22">
        <v>14.05</v>
      </c>
      <c r="Q97" s="22">
        <v>10.039999999999999</v>
      </c>
      <c r="R97" s="22">
        <v>0</v>
      </c>
      <c r="S97" s="22">
        <v>9.7899999999999991</v>
      </c>
      <c r="T97" s="22">
        <v>18.920000000000002</v>
      </c>
      <c r="U97" s="22">
        <v>49.47</v>
      </c>
      <c r="V97" s="22">
        <v>116.14</v>
      </c>
      <c r="W97" s="22">
        <v>98.68</v>
      </c>
      <c r="X97" s="22">
        <v>82.47</v>
      </c>
      <c r="Y97" s="22">
        <v>76.77</v>
      </c>
    </row>
    <row r="98" spans="1:25" ht="15.75" x14ac:dyDescent="0.2">
      <c r="A98" s="18">
        <v>17</v>
      </c>
      <c r="B98" s="22">
        <v>21.06</v>
      </c>
      <c r="C98" s="22">
        <v>16.88</v>
      </c>
      <c r="D98" s="22">
        <v>11.44</v>
      </c>
      <c r="E98" s="22">
        <v>4.58</v>
      </c>
      <c r="F98" s="22">
        <v>10.92</v>
      </c>
      <c r="G98" s="22">
        <v>19.5</v>
      </c>
      <c r="H98" s="22">
        <v>37.6</v>
      </c>
      <c r="I98" s="22">
        <v>66.2</v>
      </c>
      <c r="J98" s="22">
        <v>68.83</v>
      </c>
      <c r="K98" s="22">
        <v>40.89</v>
      </c>
      <c r="L98" s="22">
        <v>44.85</v>
      </c>
      <c r="M98" s="22">
        <v>45.07</v>
      </c>
      <c r="N98" s="22">
        <v>26.15</v>
      </c>
      <c r="O98" s="22">
        <v>26.26</v>
      </c>
      <c r="P98" s="22">
        <v>25.43</v>
      </c>
      <c r="Q98" s="22">
        <v>24.2</v>
      </c>
      <c r="R98" s="22">
        <v>29.2</v>
      </c>
      <c r="S98" s="22">
        <v>13.57</v>
      </c>
      <c r="T98" s="22">
        <v>35.31</v>
      </c>
      <c r="U98" s="22">
        <v>53.46</v>
      </c>
      <c r="V98" s="22">
        <v>87.04</v>
      </c>
      <c r="W98" s="22">
        <v>120.33</v>
      </c>
      <c r="X98" s="22">
        <v>100.94</v>
      </c>
      <c r="Y98" s="22">
        <v>94.82</v>
      </c>
    </row>
    <row r="99" spans="1:25" ht="15.75" x14ac:dyDescent="0.2">
      <c r="A99" s="18">
        <v>18</v>
      </c>
      <c r="B99" s="22">
        <v>0</v>
      </c>
      <c r="C99" s="22">
        <v>0.6</v>
      </c>
      <c r="D99" s="22">
        <v>16.86</v>
      </c>
      <c r="E99" s="22">
        <v>1.91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14.61</v>
      </c>
      <c r="L99" s="22">
        <v>29.95</v>
      </c>
      <c r="M99" s="22">
        <v>40.409999999999997</v>
      </c>
      <c r="N99" s="22">
        <v>21.81</v>
      </c>
      <c r="O99" s="22">
        <v>17.7</v>
      </c>
      <c r="P99" s="22">
        <v>41.33</v>
      </c>
      <c r="Q99" s="22">
        <v>30.73</v>
      </c>
      <c r="R99" s="22">
        <v>31.08</v>
      </c>
      <c r="S99" s="22">
        <v>41.91</v>
      </c>
      <c r="T99" s="22">
        <v>66.930000000000007</v>
      </c>
      <c r="U99" s="22">
        <v>91.01</v>
      </c>
      <c r="V99" s="22">
        <v>78.66</v>
      </c>
      <c r="W99" s="22">
        <v>108.28</v>
      </c>
      <c r="X99" s="22">
        <v>104</v>
      </c>
      <c r="Y99" s="22">
        <v>163.57</v>
      </c>
    </row>
    <row r="100" spans="1:25" ht="15.75" x14ac:dyDescent="0.2">
      <c r="A100" s="18">
        <v>19</v>
      </c>
      <c r="B100" s="22">
        <v>7.52</v>
      </c>
      <c r="C100" s="22">
        <v>22.55</v>
      </c>
      <c r="D100" s="22">
        <v>8.06</v>
      </c>
      <c r="E100" s="22">
        <v>0.65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31.37</v>
      </c>
      <c r="U100" s="22">
        <v>50.87</v>
      </c>
      <c r="V100" s="22">
        <v>25.2</v>
      </c>
      <c r="W100" s="22">
        <v>22.04</v>
      </c>
      <c r="X100" s="22">
        <v>21.85</v>
      </c>
      <c r="Y100" s="22">
        <v>25.39</v>
      </c>
    </row>
    <row r="101" spans="1:25" ht="15.75" x14ac:dyDescent="0.2">
      <c r="A101" s="18">
        <v>20</v>
      </c>
      <c r="B101" s="22">
        <v>4.58</v>
      </c>
      <c r="C101" s="22">
        <v>17.47</v>
      </c>
      <c r="D101" s="22">
        <v>2.17</v>
      </c>
      <c r="E101" s="22">
        <v>2.82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6.69</v>
      </c>
      <c r="U101" s="22">
        <v>55.99</v>
      </c>
      <c r="V101" s="22">
        <v>45.06</v>
      </c>
      <c r="W101" s="22">
        <v>51.34</v>
      </c>
      <c r="X101" s="22">
        <v>61.58</v>
      </c>
      <c r="Y101" s="22">
        <v>73.099999999999994</v>
      </c>
    </row>
    <row r="102" spans="1:25" ht="15.75" x14ac:dyDescent="0.2">
      <c r="A102" s="18">
        <v>21</v>
      </c>
      <c r="B102" s="22">
        <v>71.67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1.53</v>
      </c>
      <c r="N102" s="22">
        <v>12.45</v>
      </c>
      <c r="O102" s="22">
        <v>15.44</v>
      </c>
      <c r="P102" s="22">
        <v>51.92</v>
      </c>
      <c r="Q102" s="22">
        <v>42.28</v>
      </c>
      <c r="R102" s="22">
        <v>40.11</v>
      </c>
      <c r="S102" s="22">
        <v>34.21</v>
      </c>
      <c r="T102" s="22">
        <v>31.94</v>
      </c>
      <c r="U102" s="22">
        <v>43.37</v>
      </c>
      <c r="V102" s="22">
        <v>55.15</v>
      </c>
      <c r="W102" s="22">
        <v>84.01</v>
      </c>
      <c r="X102" s="22">
        <v>78.42</v>
      </c>
      <c r="Y102" s="22">
        <v>88.48</v>
      </c>
    </row>
    <row r="103" spans="1:25" ht="15.75" x14ac:dyDescent="0.2">
      <c r="A103" s="18">
        <v>22</v>
      </c>
      <c r="B103" s="22">
        <v>0.35</v>
      </c>
      <c r="C103" s="22">
        <v>39.96</v>
      </c>
      <c r="D103" s="22">
        <v>11.52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2.15</v>
      </c>
      <c r="M103" s="22">
        <v>4.16</v>
      </c>
      <c r="N103" s="22">
        <v>0</v>
      </c>
      <c r="O103" s="22">
        <v>2.04</v>
      </c>
      <c r="P103" s="22">
        <v>0.12</v>
      </c>
      <c r="Q103" s="22">
        <v>0.28999999999999998</v>
      </c>
      <c r="R103" s="22">
        <v>0</v>
      </c>
      <c r="S103" s="22">
        <v>15.66</v>
      </c>
      <c r="T103" s="22">
        <v>34.47</v>
      </c>
      <c r="U103" s="22">
        <v>48.1</v>
      </c>
      <c r="V103" s="22">
        <v>58.36</v>
      </c>
      <c r="W103" s="22">
        <v>56.36</v>
      </c>
      <c r="X103" s="22">
        <v>27.22</v>
      </c>
      <c r="Y103" s="22">
        <v>20.9</v>
      </c>
    </row>
    <row r="104" spans="1:25" ht="15.75" x14ac:dyDescent="0.2">
      <c r="A104" s="18">
        <v>23</v>
      </c>
      <c r="B104" s="22">
        <v>5.91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8.16</v>
      </c>
      <c r="N104" s="22">
        <v>7.76</v>
      </c>
      <c r="O104" s="22">
        <v>12.88</v>
      </c>
      <c r="P104" s="22">
        <v>26.86</v>
      </c>
      <c r="Q104" s="22">
        <v>18.95</v>
      </c>
      <c r="R104" s="22">
        <v>0</v>
      </c>
      <c r="S104" s="22">
        <v>0</v>
      </c>
      <c r="T104" s="22">
        <v>62.6</v>
      </c>
      <c r="U104" s="22">
        <v>50.47</v>
      </c>
      <c r="V104" s="22">
        <v>46.1</v>
      </c>
      <c r="W104" s="22">
        <v>35.72</v>
      </c>
      <c r="X104" s="22">
        <v>37.409999999999997</v>
      </c>
      <c r="Y104" s="22">
        <v>152.52000000000001</v>
      </c>
    </row>
    <row r="105" spans="1:25" ht="15.75" x14ac:dyDescent="0.2">
      <c r="A105" s="18">
        <v>24</v>
      </c>
      <c r="B105" s="22">
        <v>0.32</v>
      </c>
      <c r="C105" s="22">
        <v>3.27</v>
      </c>
      <c r="D105" s="22">
        <v>5.63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23.53</v>
      </c>
      <c r="T105" s="22">
        <v>28.22</v>
      </c>
      <c r="U105" s="22">
        <v>19.079999999999998</v>
      </c>
      <c r="V105" s="22">
        <v>14.74</v>
      </c>
      <c r="W105" s="22">
        <v>7.92</v>
      </c>
      <c r="X105" s="22">
        <v>8.18</v>
      </c>
      <c r="Y105" s="22">
        <v>15.23</v>
      </c>
    </row>
    <row r="106" spans="1:25" ht="15.75" x14ac:dyDescent="0.2">
      <c r="A106" s="18">
        <v>25</v>
      </c>
      <c r="B106" s="22">
        <v>2.02</v>
      </c>
      <c r="C106" s="22">
        <v>11.24</v>
      </c>
      <c r="D106" s="22">
        <v>108.83</v>
      </c>
      <c r="E106" s="22">
        <v>3.77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3.72</v>
      </c>
      <c r="L106" s="22">
        <v>7.5</v>
      </c>
      <c r="M106" s="22">
        <v>8.98</v>
      </c>
      <c r="N106" s="22">
        <v>2.11</v>
      </c>
      <c r="O106" s="22">
        <v>3.05</v>
      </c>
      <c r="P106" s="22">
        <v>1.32</v>
      </c>
      <c r="Q106" s="22">
        <v>0</v>
      </c>
      <c r="R106" s="22">
        <v>0</v>
      </c>
      <c r="S106" s="22">
        <v>0</v>
      </c>
      <c r="T106" s="22">
        <v>12.72</v>
      </c>
      <c r="U106" s="22">
        <v>46.85</v>
      </c>
      <c r="V106" s="22">
        <v>39.29</v>
      </c>
      <c r="W106" s="22">
        <v>19.920000000000002</v>
      </c>
      <c r="X106" s="22">
        <v>17.510000000000002</v>
      </c>
      <c r="Y106" s="22">
        <v>6</v>
      </c>
    </row>
    <row r="107" spans="1:25" ht="15.75" x14ac:dyDescent="0.2">
      <c r="A107" s="18">
        <v>26</v>
      </c>
      <c r="B107" s="22">
        <v>7.51</v>
      </c>
      <c r="C107" s="22">
        <v>2.85</v>
      </c>
      <c r="D107" s="22">
        <v>7.75</v>
      </c>
      <c r="E107" s="22">
        <v>3.67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8.09</v>
      </c>
      <c r="M107" s="22">
        <v>16.13</v>
      </c>
      <c r="N107" s="22">
        <v>26.69</v>
      </c>
      <c r="O107" s="22">
        <v>36.909999999999997</v>
      </c>
      <c r="P107" s="22">
        <v>39.89</v>
      </c>
      <c r="Q107" s="22">
        <v>6.59</v>
      </c>
      <c r="R107" s="22">
        <v>1.74</v>
      </c>
      <c r="S107" s="22">
        <v>20.79</v>
      </c>
      <c r="T107" s="22">
        <v>23.25</v>
      </c>
      <c r="U107" s="22">
        <v>46.79</v>
      </c>
      <c r="V107" s="22">
        <v>42.25</v>
      </c>
      <c r="W107" s="22">
        <v>39.94</v>
      </c>
      <c r="X107" s="22">
        <v>49.33</v>
      </c>
      <c r="Y107" s="22">
        <v>30.85</v>
      </c>
    </row>
    <row r="108" spans="1:25" ht="15.75" x14ac:dyDescent="0.2">
      <c r="A108" s="18">
        <v>27</v>
      </c>
      <c r="B108" s="22">
        <v>0</v>
      </c>
      <c r="C108" s="22">
        <v>0</v>
      </c>
      <c r="D108" s="22">
        <v>4.8</v>
      </c>
      <c r="E108" s="22">
        <v>0</v>
      </c>
      <c r="F108" s="22">
        <v>0</v>
      </c>
      <c r="G108" s="22">
        <v>0</v>
      </c>
      <c r="H108" s="22">
        <v>2.83</v>
      </c>
      <c r="I108" s="22">
        <v>0</v>
      </c>
      <c r="J108" s="22">
        <v>0</v>
      </c>
      <c r="K108" s="22">
        <v>0.41</v>
      </c>
      <c r="L108" s="22">
        <v>8.48</v>
      </c>
      <c r="M108" s="22">
        <v>23.64</v>
      </c>
      <c r="N108" s="22">
        <v>11.71</v>
      </c>
      <c r="O108" s="22">
        <v>26.91</v>
      </c>
      <c r="P108" s="22">
        <v>38.64</v>
      </c>
      <c r="Q108" s="22">
        <v>7.89</v>
      </c>
      <c r="R108" s="22">
        <v>7.47</v>
      </c>
      <c r="S108" s="22">
        <v>40.9</v>
      </c>
      <c r="T108" s="22">
        <v>48.89</v>
      </c>
      <c r="U108" s="22">
        <v>46.03</v>
      </c>
      <c r="V108" s="22">
        <v>48.79</v>
      </c>
      <c r="W108" s="22">
        <v>52.04</v>
      </c>
      <c r="X108" s="22">
        <v>45.57</v>
      </c>
      <c r="Y108" s="22">
        <v>11.88</v>
      </c>
    </row>
    <row r="109" spans="1:25" ht="15.75" x14ac:dyDescent="0.2">
      <c r="A109" s="18">
        <v>28</v>
      </c>
      <c r="B109" s="22">
        <v>0</v>
      </c>
      <c r="C109" s="22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8.59</v>
      </c>
      <c r="L109" s="22">
        <v>8.67</v>
      </c>
      <c r="M109" s="22">
        <v>10.09</v>
      </c>
      <c r="N109" s="22">
        <v>15.19</v>
      </c>
      <c r="O109" s="22">
        <v>20.59</v>
      </c>
      <c r="P109" s="22">
        <v>30.82</v>
      </c>
      <c r="Q109" s="22">
        <v>5.4</v>
      </c>
      <c r="R109" s="22">
        <v>15.87</v>
      </c>
      <c r="S109" s="22">
        <v>47.98</v>
      </c>
      <c r="T109" s="22">
        <v>47.1</v>
      </c>
      <c r="U109" s="22">
        <v>61.62</v>
      </c>
      <c r="V109" s="22">
        <v>54.07</v>
      </c>
      <c r="W109" s="22">
        <v>58.04</v>
      </c>
      <c r="X109" s="22">
        <v>56.51</v>
      </c>
      <c r="Y109" s="22">
        <v>39.869999999999997</v>
      </c>
    </row>
    <row r="110" spans="1:25" ht="15.75" x14ac:dyDescent="0.2">
      <c r="A110" s="18">
        <v>29</v>
      </c>
      <c r="B110" s="22">
        <v>0</v>
      </c>
      <c r="C110" s="22">
        <v>7.48</v>
      </c>
      <c r="D110" s="22">
        <v>1.54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1.28</v>
      </c>
      <c r="K110" s="22">
        <v>3.58</v>
      </c>
      <c r="L110" s="22">
        <v>14.01</v>
      </c>
      <c r="M110" s="22">
        <v>17.899999999999999</v>
      </c>
      <c r="N110" s="22">
        <v>17.309999999999999</v>
      </c>
      <c r="O110" s="22">
        <v>18.43</v>
      </c>
      <c r="P110" s="22">
        <v>20.96</v>
      </c>
      <c r="Q110" s="22">
        <v>28.8</v>
      </c>
      <c r="R110" s="22">
        <v>28.29</v>
      </c>
      <c r="S110" s="22">
        <v>38.299999999999997</v>
      </c>
      <c r="T110" s="22">
        <v>31.27</v>
      </c>
      <c r="U110" s="22">
        <v>46.69</v>
      </c>
      <c r="V110" s="22">
        <v>51.06</v>
      </c>
      <c r="W110" s="22">
        <v>56.85</v>
      </c>
      <c r="X110" s="22">
        <v>61.61</v>
      </c>
      <c r="Y110" s="22">
        <v>48.74</v>
      </c>
    </row>
    <row r="111" spans="1:25" s="49" customFormat="1" ht="15.75" x14ac:dyDescent="0.2">
      <c r="A111" s="18">
        <v>30</v>
      </c>
      <c r="B111" s="22">
        <v>13.42</v>
      </c>
      <c r="C111" s="22">
        <v>7.42</v>
      </c>
      <c r="D111" s="22">
        <v>4.78</v>
      </c>
      <c r="E111" s="22">
        <v>1.28</v>
      </c>
      <c r="F111" s="22">
        <v>0</v>
      </c>
      <c r="G111" s="22">
        <v>0</v>
      </c>
      <c r="H111" s="22">
        <v>0</v>
      </c>
      <c r="I111" s="22">
        <v>0</v>
      </c>
      <c r="J111" s="22">
        <v>13.67</v>
      </c>
      <c r="K111" s="22">
        <v>17.16</v>
      </c>
      <c r="L111" s="22">
        <v>19.88</v>
      </c>
      <c r="M111" s="22">
        <v>18.75</v>
      </c>
      <c r="N111" s="22">
        <v>19.66</v>
      </c>
      <c r="O111" s="22">
        <v>19.45</v>
      </c>
      <c r="P111" s="22">
        <v>19.350000000000001</v>
      </c>
      <c r="Q111" s="22">
        <v>19.13</v>
      </c>
      <c r="R111" s="22">
        <v>8.6300000000000008</v>
      </c>
      <c r="S111" s="22">
        <v>17.98</v>
      </c>
      <c r="T111" s="22">
        <v>21.95</v>
      </c>
      <c r="U111" s="22">
        <v>28.71</v>
      </c>
      <c r="V111" s="22">
        <v>31.11</v>
      </c>
      <c r="W111" s="22">
        <v>31.52</v>
      </c>
      <c r="X111" s="22">
        <v>31.4</v>
      </c>
      <c r="Y111" s="22">
        <v>7.45</v>
      </c>
    </row>
    <row r="112" spans="1:25" s="49" customFormat="1" ht="15.75" x14ac:dyDescent="0.2">
      <c r="A112" s="18">
        <v>31</v>
      </c>
      <c r="B112" s="22">
        <v>9.76</v>
      </c>
      <c r="C112" s="22">
        <v>9.9600000000000009</v>
      </c>
      <c r="D112" s="22">
        <v>4.26</v>
      </c>
      <c r="E112" s="22">
        <v>1.73</v>
      </c>
      <c r="F112" s="22">
        <v>2.99</v>
      </c>
      <c r="G112" s="22">
        <v>0</v>
      </c>
      <c r="H112" s="22">
        <v>0</v>
      </c>
      <c r="I112" s="22">
        <v>3.32</v>
      </c>
      <c r="J112" s="22">
        <v>4.5199999999999996</v>
      </c>
      <c r="K112" s="22">
        <v>15.25</v>
      </c>
      <c r="L112" s="22">
        <v>20.47</v>
      </c>
      <c r="M112" s="22">
        <v>18.62</v>
      </c>
      <c r="N112" s="22">
        <v>23.61</v>
      </c>
      <c r="O112" s="22">
        <v>22.29</v>
      </c>
      <c r="P112" s="22">
        <v>26.29</v>
      </c>
      <c r="Q112" s="22">
        <v>26.01</v>
      </c>
      <c r="R112" s="22">
        <v>24.81</v>
      </c>
      <c r="S112" s="22">
        <v>32.11</v>
      </c>
      <c r="T112" s="22">
        <v>34.630000000000003</v>
      </c>
      <c r="U112" s="22">
        <v>36.51</v>
      </c>
      <c r="V112" s="22">
        <v>55.18</v>
      </c>
      <c r="W112" s="22">
        <v>64.09</v>
      </c>
      <c r="X112" s="22">
        <v>68.150000000000006</v>
      </c>
      <c r="Y112" s="22">
        <v>48.71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</row>
    <row r="117" spans="1:25" ht="42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96">
        <v>0.88</v>
      </c>
      <c r="N117" s="97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6">
        <v>59.96</v>
      </c>
      <c r="N118" s="97"/>
    </row>
    <row r="121" spans="1:25" ht="19.5" x14ac:dyDescent="0.2">
      <c r="A121" s="1" t="s">
        <v>77</v>
      </c>
      <c r="J121" s="57">
        <f>'3(менее 150кВт)'!J45</f>
        <v>87127.1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5" zoomScale="60" zoomScaleNormal="75" workbookViewId="0">
      <selection activeCell="M119" sqref="M119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121.18</v>
      </c>
      <c r="C13" s="22">
        <v>109.23</v>
      </c>
      <c r="D13" s="22">
        <v>104.94</v>
      </c>
      <c r="E13" s="22">
        <v>101.97</v>
      </c>
      <c r="F13" s="22">
        <v>104.14</v>
      </c>
      <c r="G13" s="22">
        <v>117.9</v>
      </c>
      <c r="H13" s="22">
        <v>136.46</v>
      </c>
      <c r="I13" s="22">
        <v>169.1</v>
      </c>
      <c r="J13" s="22">
        <v>174.32</v>
      </c>
      <c r="K13" s="22">
        <v>182.42</v>
      </c>
      <c r="L13" s="22">
        <v>185.2</v>
      </c>
      <c r="M13" s="22">
        <v>182.3</v>
      </c>
      <c r="N13" s="22">
        <v>185.63</v>
      </c>
      <c r="O13" s="22">
        <v>188.18</v>
      </c>
      <c r="P13" s="22">
        <v>181.66</v>
      </c>
      <c r="Q13" s="22">
        <v>181.49</v>
      </c>
      <c r="R13" s="22">
        <v>185.23</v>
      </c>
      <c r="S13" s="22">
        <v>192.83</v>
      </c>
      <c r="T13" s="22">
        <v>187.46</v>
      </c>
      <c r="U13" s="22">
        <v>183.58</v>
      </c>
      <c r="V13" s="22">
        <v>179.51</v>
      </c>
      <c r="W13" s="22">
        <v>174.23</v>
      </c>
      <c r="X13" s="22">
        <v>149.65</v>
      </c>
      <c r="Y13" s="22">
        <v>127.93</v>
      </c>
    </row>
    <row r="14" spans="1:25" ht="15.75" x14ac:dyDescent="0.2">
      <c r="A14" s="18">
        <v>2</v>
      </c>
      <c r="B14" s="22">
        <v>126.63</v>
      </c>
      <c r="C14" s="22">
        <v>121.51</v>
      </c>
      <c r="D14" s="22">
        <v>115.85</v>
      </c>
      <c r="E14" s="22">
        <v>113.85</v>
      </c>
      <c r="F14" s="22">
        <v>114.11</v>
      </c>
      <c r="G14" s="22">
        <v>116.96</v>
      </c>
      <c r="H14" s="22">
        <v>124.43</v>
      </c>
      <c r="I14" s="22">
        <v>137.43</v>
      </c>
      <c r="J14" s="22">
        <v>140.86000000000001</v>
      </c>
      <c r="K14" s="22">
        <v>163.61000000000001</v>
      </c>
      <c r="L14" s="22">
        <v>174.42</v>
      </c>
      <c r="M14" s="22">
        <v>175.17</v>
      </c>
      <c r="N14" s="22">
        <v>173.63</v>
      </c>
      <c r="O14" s="22">
        <v>174.61</v>
      </c>
      <c r="P14" s="22">
        <v>174</v>
      </c>
      <c r="Q14" s="22">
        <v>173.8</v>
      </c>
      <c r="R14" s="22">
        <v>183.78</v>
      </c>
      <c r="S14" s="22">
        <v>193.63</v>
      </c>
      <c r="T14" s="22">
        <v>190.63</v>
      </c>
      <c r="U14" s="22">
        <v>182.03</v>
      </c>
      <c r="V14" s="22">
        <v>182.77</v>
      </c>
      <c r="W14" s="22">
        <v>168.25</v>
      </c>
      <c r="X14" s="22">
        <v>140.97999999999999</v>
      </c>
      <c r="Y14" s="22">
        <v>127.28</v>
      </c>
    </row>
    <row r="15" spans="1:25" ht="15.75" x14ac:dyDescent="0.2">
      <c r="A15" s="18">
        <v>3</v>
      </c>
      <c r="B15" s="22">
        <v>122.72</v>
      </c>
      <c r="C15" s="22">
        <v>116.41</v>
      </c>
      <c r="D15" s="22">
        <v>112.72</v>
      </c>
      <c r="E15" s="22">
        <v>110.68</v>
      </c>
      <c r="F15" s="22">
        <v>111.07</v>
      </c>
      <c r="G15" s="22">
        <v>113.13</v>
      </c>
      <c r="H15" s="22">
        <v>115.28</v>
      </c>
      <c r="I15" s="22">
        <v>120.08</v>
      </c>
      <c r="J15" s="22">
        <v>124.17</v>
      </c>
      <c r="K15" s="22">
        <v>129.07</v>
      </c>
      <c r="L15" s="22">
        <v>152.06</v>
      </c>
      <c r="M15" s="22">
        <v>162.13</v>
      </c>
      <c r="N15" s="22">
        <v>162.91999999999999</v>
      </c>
      <c r="O15" s="22">
        <v>164.53</v>
      </c>
      <c r="P15" s="22">
        <v>165.82</v>
      </c>
      <c r="Q15" s="22">
        <v>166.56</v>
      </c>
      <c r="R15" s="22">
        <v>175.67</v>
      </c>
      <c r="S15" s="22">
        <v>188.14</v>
      </c>
      <c r="T15" s="22">
        <v>187.94</v>
      </c>
      <c r="U15" s="22">
        <v>181.72</v>
      </c>
      <c r="V15" s="22">
        <v>181.69</v>
      </c>
      <c r="W15" s="22">
        <v>165.44</v>
      </c>
      <c r="X15" s="22">
        <v>128.76</v>
      </c>
      <c r="Y15" s="22">
        <v>124.25</v>
      </c>
    </row>
    <row r="16" spans="1:25" ht="15.75" x14ac:dyDescent="0.2">
      <c r="A16" s="18">
        <v>4</v>
      </c>
      <c r="B16" s="22">
        <v>123.12</v>
      </c>
      <c r="C16" s="22">
        <v>112.26</v>
      </c>
      <c r="D16" s="22">
        <v>106.83</v>
      </c>
      <c r="E16" s="22">
        <v>102.92</v>
      </c>
      <c r="F16" s="22">
        <v>103.58</v>
      </c>
      <c r="G16" s="22">
        <v>117.13</v>
      </c>
      <c r="H16" s="22">
        <v>137.58000000000001</v>
      </c>
      <c r="I16" s="22">
        <v>157.15</v>
      </c>
      <c r="J16" s="22">
        <v>177.51</v>
      </c>
      <c r="K16" s="22">
        <v>187.65</v>
      </c>
      <c r="L16" s="22">
        <v>182.56</v>
      </c>
      <c r="M16" s="22">
        <v>187.62</v>
      </c>
      <c r="N16" s="22">
        <v>190.7</v>
      </c>
      <c r="O16" s="22">
        <v>185.44</v>
      </c>
      <c r="P16" s="22">
        <v>184.27</v>
      </c>
      <c r="Q16" s="22">
        <v>187.35</v>
      </c>
      <c r="R16" s="22">
        <v>191.71</v>
      </c>
      <c r="S16" s="22">
        <v>196.87</v>
      </c>
      <c r="T16" s="22">
        <v>193.06</v>
      </c>
      <c r="U16" s="22">
        <v>187.61</v>
      </c>
      <c r="V16" s="22">
        <v>183.27</v>
      </c>
      <c r="W16" s="22">
        <v>175</v>
      </c>
      <c r="X16" s="22">
        <v>141.47999999999999</v>
      </c>
      <c r="Y16" s="22">
        <v>133.22</v>
      </c>
    </row>
    <row r="17" spans="1:25" ht="15.75" x14ac:dyDescent="0.2">
      <c r="A17" s="18">
        <v>5</v>
      </c>
      <c r="B17" s="22">
        <v>122.44</v>
      </c>
      <c r="C17" s="22">
        <v>113.94</v>
      </c>
      <c r="D17" s="22">
        <v>110.51</v>
      </c>
      <c r="E17" s="22">
        <v>109.41</v>
      </c>
      <c r="F17" s="22">
        <v>109.88</v>
      </c>
      <c r="G17" s="22">
        <v>121.92</v>
      </c>
      <c r="H17" s="22">
        <v>143.72999999999999</v>
      </c>
      <c r="I17" s="22">
        <v>147.61000000000001</v>
      </c>
      <c r="J17" s="22">
        <v>172.39</v>
      </c>
      <c r="K17" s="22">
        <v>179.27</v>
      </c>
      <c r="L17" s="22">
        <v>180.56</v>
      </c>
      <c r="M17" s="22">
        <v>179.4</v>
      </c>
      <c r="N17" s="22">
        <v>180.14</v>
      </c>
      <c r="O17" s="22">
        <v>180.41</v>
      </c>
      <c r="P17" s="22">
        <v>178.6</v>
      </c>
      <c r="Q17" s="22">
        <v>178.54</v>
      </c>
      <c r="R17" s="22">
        <v>182.22</v>
      </c>
      <c r="S17" s="22">
        <v>185.26</v>
      </c>
      <c r="T17" s="22">
        <v>179.93</v>
      </c>
      <c r="U17" s="22">
        <v>177.24</v>
      </c>
      <c r="V17" s="22">
        <v>173.12</v>
      </c>
      <c r="W17" s="22">
        <v>166.41</v>
      </c>
      <c r="X17" s="22">
        <v>145.69</v>
      </c>
      <c r="Y17" s="22">
        <v>129.94</v>
      </c>
    </row>
    <row r="18" spans="1:25" ht="15.75" x14ac:dyDescent="0.2">
      <c r="A18" s="18">
        <v>6</v>
      </c>
      <c r="B18" s="22">
        <v>115.39</v>
      </c>
      <c r="C18" s="22">
        <v>110.32</v>
      </c>
      <c r="D18" s="22">
        <v>108.77</v>
      </c>
      <c r="E18" s="22">
        <v>108.08</v>
      </c>
      <c r="F18" s="22">
        <v>108.07</v>
      </c>
      <c r="G18" s="22">
        <v>116.43</v>
      </c>
      <c r="H18" s="22">
        <v>131.85</v>
      </c>
      <c r="I18" s="22">
        <v>140.99</v>
      </c>
      <c r="J18" s="22">
        <v>170.3</v>
      </c>
      <c r="K18" s="22">
        <v>178.91</v>
      </c>
      <c r="L18" s="22">
        <v>180.34</v>
      </c>
      <c r="M18" s="22">
        <v>178.49</v>
      </c>
      <c r="N18" s="22">
        <v>181.22</v>
      </c>
      <c r="O18" s="22">
        <v>179.37</v>
      </c>
      <c r="P18" s="22">
        <v>178.85</v>
      </c>
      <c r="Q18" s="22">
        <v>178.84</v>
      </c>
      <c r="R18" s="22">
        <v>182.01</v>
      </c>
      <c r="S18" s="22">
        <v>186.7</v>
      </c>
      <c r="T18" s="22">
        <v>183.35</v>
      </c>
      <c r="U18" s="22">
        <v>177.66</v>
      </c>
      <c r="V18" s="22">
        <v>174.8</v>
      </c>
      <c r="W18" s="22">
        <v>169.85</v>
      </c>
      <c r="X18" s="22">
        <v>132.26</v>
      </c>
      <c r="Y18" s="22">
        <v>120.59</v>
      </c>
    </row>
    <row r="19" spans="1:25" ht="15.75" x14ac:dyDescent="0.2">
      <c r="A19" s="18">
        <v>7</v>
      </c>
      <c r="B19" s="22">
        <v>117.13</v>
      </c>
      <c r="C19" s="22">
        <v>108.3</v>
      </c>
      <c r="D19" s="22">
        <v>105.5</v>
      </c>
      <c r="E19" s="22">
        <v>101.35</v>
      </c>
      <c r="F19" s="22">
        <v>104.36</v>
      </c>
      <c r="G19" s="22">
        <v>112.71</v>
      </c>
      <c r="H19" s="22">
        <v>122.39</v>
      </c>
      <c r="I19" s="22">
        <v>128.61000000000001</v>
      </c>
      <c r="J19" s="22">
        <v>162.72</v>
      </c>
      <c r="K19" s="22">
        <v>172.45</v>
      </c>
      <c r="L19" s="22">
        <v>174.01</v>
      </c>
      <c r="M19" s="22">
        <v>172.35</v>
      </c>
      <c r="N19" s="22">
        <v>175.51</v>
      </c>
      <c r="O19" s="22">
        <v>175.61</v>
      </c>
      <c r="P19" s="22">
        <v>171.75</v>
      </c>
      <c r="Q19" s="22">
        <v>171.97</v>
      </c>
      <c r="R19" s="22">
        <v>176.45</v>
      </c>
      <c r="S19" s="22">
        <v>186.2</v>
      </c>
      <c r="T19" s="22">
        <v>184.9</v>
      </c>
      <c r="U19" s="22">
        <v>179.95</v>
      </c>
      <c r="V19" s="22">
        <v>176.02</v>
      </c>
      <c r="W19" s="22">
        <v>173.23</v>
      </c>
      <c r="X19" s="22">
        <v>129.04</v>
      </c>
      <c r="Y19" s="22">
        <v>126.11</v>
      </c>
    </row>
    <row r="20" spans="1:25" ht="15.75" x14ac:dyDescent="0.2">
      <c r="A20" s="18">
        <v>8</v>
      </c>
      <c r="B20" s="22">
        <v>122.68</v>
      </c>
      <c r="C20" s="22">
        <v>112.7</v>
      </c>
      <c r="D20" s="22">
        <v>111.54</v>
      </c>
      <c r="E20" s="22">
        <v>111.26</v>
      </c>
      <c r="F20" s="22">
        <v>112.95</v>
      </c>
      <c r="G20" s="22">
        <v>124.05</v>
      </c>
      <c r="H20" s="22">
        <v>131.02000000000001</v>
      </c>
      <c r="I20" s="22">
        <v>140.91999999999999</v>
      </c>
      <c r="J20" s="22">
        <v>161.38999999999999</v>
      </c>
      <c r="K20" s="22">
        <v>172.02</v>
      </c>
      <c r="L20" s="22">
        <v>173.27</v>
      </c>
      <c r="M20" s="22">
        <v>172.51</v>
      </c>
      <c r="N20" s="22">
        <v>175.01</v>
      </c>
      <c r="O20" s="22">
        <v>175.01</v>
      </c>
      <c r="P20" s="22">
        <v>172.65</v>
      </c>
      <c r="Q20" s="22">
        <v>173.1</v>
      </c>
      <c r="R20" s="22">
        <v>176.63</v>
      </c>
      <c r="S20" s="22">
        <v>177.88</v>
      </c>
      <c r="T20" s="22">
        <v>180.6</v>
      </c>
      <c r="U20" s="22">
        <v>175.65</v>
      </c>
      <c r="V20" s="22">
        <v>167.43</v>
      </c>
      <c r="W20" s="22">
        <v>163.06</v>
      </c>
      <c r="X20" s="22">
        <v>137.80000000000001</v>
      </c>
      <c r="Y20" s="22">
        <v>133.13999999999999</v>
      </c>
    </row>
    <row r="21" spans="1:25" ht="15.75" x14ac:dyDescent="0.2">
      <c r="A21" s="18">
        <v>9</v>
      </c>
      <c r="B21" s="22">
        <v>120.37</v>
      </c>
      <c r="C21" s="22">
        <v>115.31</v>
      </c>
      <c r="D21" s="22">
        <v>112.26</v>
      </c>
      <c r="E21" s="22">
        <v>109.95</v>
      </c>
      <c r="F21" s="22">
        <v>111.9</v>
      </c>
      <c r="G21" s="22">
        <v>113.25</v>
      </c>
      <c r="H21" s="22">
        <v>119.59</v>
      </c>
      <c r="I21" s="22">
        <v>124.41</v>
      </c>
      <c r="J21" s="22">
        <v>135.30000000000001</v>
      </c>
      <c r="K21" s="22">
        <v>154.91</v>
      </c>
      <c r="L21" s="22">
        <v>166.41</v>
      </c>
      <c r="M21" s="22">
        <v>167.1</v>
      </c>
      <c r="N21" s="22">
        <v>165.98</v>
      </c>
      <c r="O21" s="22">
        <v>165.74</v>
      </c>
      <c r="P21" s="22">
        <v>166.17</v>
      </c>
      <c r="Q21" s="22">
        <v>167.1</v>
      </c>
      <c r="R21" s="22">
        <v>175.49</v>
      </c>
      <c r="S21" s="22">
        <v>184.02</v>
      </c>
      <c r="T21" s="22">
        <v>181.92</v>
      </c>
      <c r="U21" s="22">
        <v>175.46</v>
      </c>
      <c r="V21" s="22">
        <v>166.27</v>
      </c>
      <c r="W21" s="22">
        <v>160.16999999999999</v>
      </c>
      <c r="X21" s="22">
        <v>127.55</v>
      </c>
      <c r="Y21" s="22">
        <v>123.54</v>
      </c>
    </row>
    <row r="22" spans="1:25" ht="15.75" x14ac:dyDescent="0.2">
      <c r="A22" s="18">
        <v>10</v>
      </c>
      <c r="B22" s="22">
        <v>120.78</v>
      </c>
      <c r="C22" s="22">
        <v>114.06</v>
      </c>
      <c r="D22" s="22">
        <v>109.92</v>
      </c>
      <c r="E22" s="22">
        <v>105.29</v>
      </c>
      <c r="F22" s="22">
        <v>107.63</v>
      </c>
      <c r="G22" s="22">
        <v>110.13</v>
      </c>
      <c r="H22" s="22">
        <v>117.89</v>
      </c>
      <c r="I22" s="22">
        <v>120.54</v>
      </c>
      <c r="J22" s="22">
        <v>122.12</v>
      </c>
      <c r="K22" s="22">
        <v>135.09</v>
      </c>
      <c r="L22" s="22">
        <v>147.5</v>
      </c>
      <c r="M22" s="22">
        <v>151.03</v>
      </c>
      <c r="N22" s="22">
        <v>150.38</v>
      </c>
      <c r="O22" s="22">
        <v>150.41</v>
      </c>
      <c r="P22" s="22">
        <v>151.5</v>
      </c>
      <c r="Q22" s="22">
        <v>151.88</v>
      </c>
      <c r="R22" s="22">
        <v>172.09</v>
      </c>
      <c r="S22" s="22">
        <v>180.13</v>
      </c>
      <c r="T22" s="22">
        <v>179.17</v>
      </c>
      <c r="U22" s="22">
        <v>171.1</v>
      </c>
      <c r="V22" s="22">
        <v>168.86</v>
      </c>
      <c r="W22" s="22">
        <v>152.63</v>
      </c>
      <c r="X22" s="22">
        <v>124.16</v>
      </c>
      <c r="Y22" s="22">
        <v>121.96</v>
      </c>
    </row>
    <row r="23" spans="1:25" ht="15.75" x14ac:dyDescent="0.2">
      <c r="A23" s="18">
        <v>11</v>
      </c>
      <c r="B23" s="22">
        <v>119.22</v>
      </c>
      <c r="C23" s="22">
        <v>112.88</v>
      </c>
      <c r="D23" s="22">
        <v>109.1</v>
      </c>
      <c r="E23" s="22">
        <v>108.77</v>
      </c>
      <c r="F23" s="22">
        <v>111.21</v>
      </c>
      <c r="G23" s="22">
        <v>119.5</v>
      </c>
      <c r="H23" s="22">
        <v>127.36</v>
      </c>
      <c r="I23" s="22">
        <v>154.24</v>
      </c>
      <c r="J23" s="22">
        <v>174.02</v>
      </c>
      <c r="K23" s="22">
        <v>177.95</v>
      </c>
      <c r="L23" s="22">
        <v>179.03</v>
      </c>
      <c r="M23" s="22">
        <v>177.63</v>
      </c>
      <c r="N23" s="22">
        <v>180.1</v>
      </c>
      <c r="O23" s="22">
        <v>180.5</v>
      </c>
      <c r="P23" s="22">
        <v>177.32</v>
      </c>
      <c r="Q23" s="22">
        <v>177.26</v>
      </c>
      <c r="R23" s="22">
        <v>179.84</v>
      </c>
      <c r="S23" s="22">
        <v>183.03</v>
      </c>
      <c r="T23" s="22">
        <v>180.4</v>
      </c>
      <c r="U23" s="22">
        <v>178.51</v>
      </c>
      <c r="V23" s="22">
        <v>175.19</v>
      </c>
      <c r="W23" s="22">
        <v>165.69</v>
      </c>
      <c r="X23" s="22">
        <v>129.56</v>
      </c>
      <c r="Y23" s="22">
        <v>121.7</v>
      </c>
    </row>
    <row r="24" spans="1:25" ht="15.75" x14ac:dyDescent="0.2">
      <c r="A24" s="18">
        <v>12</v>
      </c>
      <c r="B24" s="22">
        <v>117.72</v>
      </c>
      <c r="C24" s="22">
        <v>114.81</v>
      </c>
      <c r="D24" s="22">
        <v>113.1</v>
      </c>
      <c r="E24" s="22">
        <v>111.66</v>
      </c>
      <c r="F24" s="22">
        <v>114.72</v>
      </c>
      <c r="G24" s="22">
        <v>120.22</v>
      </c>
      <c r="H24" s="22">
        <v>132.28</v>
      </c>
      <c r="I24" s="22">
        <v>145.71</v>
      </c>
      <c r="J24" s="22">
        <v>172.56</v>
      </c>
      <c r="K24" s="22">
        <v>181.13</v>
      </c>
      <c r="L24" s="22">
        <v>182.23</v>
      </c>
      <c r="M24" s="22">
        <v>180.51</v>
      </c>
      <c r="N24" s="22">
        <v>181.4</v>
      </c>
      <c r="O24" s="22">
        <v>181.85</v>
      </c>
      <c r="P24" s="22">
        <v>180.17</v>
      </c>
      <c r="Q24" s="22">
        <v>180.2</v>
      </c>
      <c r="R24" s="22">
        <v>184.74</v>
      </c>
      <c r="S24" s="22">
        <v>190.96</v>
      </c>
      <c r="T24" s="22">
        <v>190.47</v>
      </c>
      <c r="U24" s="22">
        <v>185.4</v>
      </c>
      <c r="V24" s="22">
        <v>176.9</v>
      </c>
      <c r="W24" s="22">
        <v>165.75</v>
      </c>
      <c r="X24" s="22">
        <v>141.28</v>
      </c>
      <c r="Y24" s="22">
        <v>127.33</v>
      </c>
    </row>
    <row r="25" spans="1:25" ht="15.75" x14ac:dyDescent="0.2">
      <c r="A25" s="18">
        <v>13</v>
      </c>
      <c r="B25" s="22">
        <v>120.91</v>
      </c>
      <c r="C25" s="22">
        <v>115.1</v>
      </c>
      <c r="D25" s="22">
        <v>110.15</v>
      </c>
      <c r="E25" s="22">
        <v>109.19</v>
      </c>
      <c r="F25" s="22">
        <v>112.73</v>
      </c>
      <c r="G25" s="22">
        <v>120.96</v>
      </c>
      <c r="H25" s="22">
        <v>126.79</v>
      </c>
      <c r="I25" s="22">
        <v>144.66</v>
      </c>
      <c r="J25" s="22">
        <v>170.88</v>
      </c>
      <c r="K25" s="22">
        <v>175.56</v>
      </c>
      <c r="L25" s="22">
        <v>177.03</v>
      </c>
      <c r="M25" s="22">
        <v>175.96</v>
      </c>
      <c r="N25" s="22">
        <v>179.15</v>
      </c>
      <c r="O25" s="22">
        <v>179.82</v>
      </c>
      <c r="P25" s="22">
        <v>176.58</v>
      </c>
      <c r="Q25" s="22">
        <v>176.87</v>
      </c>
      <c r="R25" s="22">
        <v>178.65</v>
      </c>
      <c r="S25" s="22">
        <v>180.69</v>
      </c>
      <c r="T25" s="22">
        <v>176.37</v>
      </c>
      <c r="U25" s="22">
        <v>174.83</v>
      </c>
      <c r="V25" s="22">
        <v>171.83</v>
      </c>
      <c r="W25" s="22">
        <v>163.06</v>
      </c>
      <c r="X25" s="22">
        <v>134.28</v>
      </c>
      <c r="Y25" s="22">
        <v>127.08</v>
      </c>
    </row>
    <row r="26" spans="1:25" ht="15.75" x14ac:dyDescent="0.2">
      <c r="A26" s="18">
        <v>14</v>
      </c>
      <c r="B26" s="22">
        <v>118.07</v>
      </c>
      <c r="C26" s="22">
        <v>112.63</v>
      </c>
      <c r="D26" s="22">
        <v>110.97</v>
      </c>
      <c r="E26" s="22">
        <v>110.31</v>
      </c>
      <c r="F26" s="22">
        <v>111.23</v>
      </c>
      <c r="G26" s="22">
        <v>118.47</v>
      </c>
      <c r="H26" s="22">
        <v>129.77000000000001</v>
      </c>
      <c r="I26" s="22">
        <v>155.22999999999999</v>
      </c>
      <c r="J26" s="22">
        <v>173.29</v>
      </c>
      <c r="K26" s="22">
        <v>180.11</v>
      </c>
      <c r="L26" s="22">
        <v>181.07</v>
      </c>
      <c r="M26" s="22">
        <v>180.04</v>
      </c>
      <c r="N26" s="22">
        <v>179.82</v>
      </c>
      <c r="O26" s="22">
        <v>179.51</v>
      </c>
      <c r="P26" s="22">
        <v>178.32</v>
      </c>
      <c r="Q26" s="22">
        <v>180.56</v>
      </c>
      <c r="R26" s="22">
        <v>183.77</v>
      </c>
      <c r="S26" s="22">
        <v>183.6</v>
      </c>
      <c r="T26" s="22">
        <v>182.38</v>
      </c>
      <c r="U26" s="22">
        <v>178.79</v>
      </c>
      <c r="V26" s="22">
        <v>175.75</v>
      </c>
      <c r="W26" s="22">
        <v>159.82</v>
      </c>
      <c r="X26" s="22">
        <v>139.63</v>
      </c>
      <c r="Y26" s="22">
        <v>122.52</v>
      </c>
    </row>
    <row r="27" spans="1:25" ht="15.75" x14ac:dyDescent="0.2">
      <c r="A27" s="18">
        <v>15</v>
      </c>
      <c r="B27" s="22">
        <v>120.24</v>
      </c>
      <c r="C27" s="22">
        <v>116.05</v>
      </c>
      <c r="D27" s="22">
        <v>112.19</v>
      </c>
      <c r="E27" s="22">
        <v>111.95</v>
      </c>
      <c r="F27" s="22">
        <v>113.49</v>
      </c>
      <c r="G27" s="22">
        <v>120.41</v>
      </c>
      <c r="H27" s="22">
        <v>127.01</v>
      </c>
      <c r="I27" s="22">
        <v>157.55000000000001</v>
      </c>
      <c r="J27" s="22">
        <v>167.9</v>
      </c>
      <c r="K27" s="22">
        <v>177.04</v>
      </c>
      <c r="L27" s="22">
        <v>181.6</v>
      </c>
      <c r="M27" s="22">
        <v>186.5</v>
      </c>
      <c r="N27" s="22">
        <v>179.43</v>
      </c>
      <c r="O27" s="22">
        <v>179.2</v>
      </c>
      <c r="P27" s="22">
        <v>177.24</v>
      </c>
      <c r="Q27" s="22">
        <v>176.75</v>
      </c>
      <c r="R27" s="22">
        <v>189.32</v>
      </c>
      <c r="S27" s="22">
        <v>186.09</v>
      </c>
      <c r="T27" s="22">
        <v>186.62</v>
      </c>
      <c r="U27" s="22">
        <v>183.38</v>
      </c>
      <c r="V27" s="22">
        <v>174.77</v>
      </c>
      <c r="W27" s="22">
        <v>158.01</v>
      </c>
      <c r="X27" s="22">
        <v>137.72999999999999</v>
      </c>
      <c r="Y27" s="22">
        <v>122.69</v>
      </c>
    </row>
    <row r="28" spans="1:25" ht="15.75" x14ac:dyDescent="0.2">
      <c r="A28" s="18">
        <v>16</v>
      </c>
      <c r="B28" s="22">
        <v>146.19999999999999</v>
      </c>
      <c r="C28" s="22">
        <v>130.49</v>
      </c>
      <c r="D28" s="22">
        <v>122.63</v>
      </c>
      <c r="E28" s="22">
        <v>118.93</v>
      </c>
      <c r="F28" s="22">
        <v>120.56</v>
      </c>
      <c r="G28" s="22">
        <v>130.52000000000001</v>
      </c>
      <c r="H28" s="22">
        <v>133.19</v>
      </c>
      <c r="I28" s="22">
        <v>147.33000000000001</v>
      </c>
      <c r="J28" s="22">
        <v>170.67</v>
      </c>
      <c r="K28" s="22">
        <v>176.01</v>
      </c>
      <c r="L28" s="22">
        <v>177.21</v>
      </c>
      <c r="M28" s="22">
        <v>177.24</v>
      </c>
      <c r="N28" s="22">
        <v>177.07</v>
      </c>
      <c r="O28" s="22">
        <v>177.02</v>
      </c>
      <c r="P28" s="22">
        <v>176.7</v>
      </c>
      <c r="Q28" s="22">
        <v>177.26</v>
      </c>
      <c r="R28" s="22">
        <v>184.79</v>
      </c>
      <c r="S28" s="22">
        <v>195.24</v>
      </c>
      <c r="T28" s="22">
        <v>189.42</v>
      </c>
      <c r="U28" s="22">
        <v>180.37</v>
      </c>
      <c r="V28" s="22">
        <v>179.34</v>
      </c>
      <c r="W28" s="22">
        <v>175.16</v>
      </c>
      <c r="X28" s="22">
        <v>159.87</v>
      </c>
      <c r="Y28" s="22">
        <v>135.99</v>
      </c>
    </row>
    <row r="29" spans="1:25" ht="15.75" x14ac:dyDescent="0.2">
      <c r="A29" s="18">
        <v>17</v>
      </c>
      <c r="B29" s="22">
        <v>119.66</v>
      </c>
      <c r="C29" s="22">
        <v>108.77</v>
      </c>
      <c r="D29" s="22">
        <v>99.51</v>
      </c>
      <c r="E29" s="22">
        <v>95.8</v>
      </c>
      <c r="F29" s="22">
        <v>96.62</v>
      </c>
      <c r="G29" s="22">
        <v>111.71</v>
      </c>
      <c r="H29" s="22">
        <v>119.44</v>
      </c>
      <c r="I29" s="22">
        <v>155.21</v>
      </c>
      <c r="J29" s="22">
        <v>165.15</v>
      </c>
      <c r="K29" s="22">
        <v>167.31</v>
      </c>
      <c r="L29" s="22">
        <v>169.2</v>
      </c>
      <c r="M29" s="22">
        <v>171.07</v>
      </c>
      <c r="N29" s="22">
        <v>171.1</v>
      </c>
      <c r="O29" s="22">
        <v>171.45</v>
      </c>
      <c r="P29" s="22">
        <v>171.18</v>
      </c>
      <c r="Q29" s="22">
        <v>173.83</v>
      </c>
      <c r="R29" s="22">
        <v>183.1</v>
      </c>
      <c r="S29" s="22">
        <v>188</v>
      </c>
      <c r="T29" s="22">
        <v>187.37</v>
      </c>
      <c r="U29" s="22">
        <v>180.53</v>
      </c>
      <c r="V29" s="22">
        <v>175.36</v>
      </c>
      <c r="W29" s="22">
        <v>171.02</v>
      </c>
      <c r="X29" s="22">
        <v>158.16999999999999</v>
      </c>
      <c r="Y29" s="22">
        <v>136.30000000000001</v>
      </c>
    </row>
    <row r="30" spans="1:25" ht="15.75" x14ac:dyDescent="0.2">
      <c r="A30" s="18">
        <v>18</v>
      </c>
      <c r="B30" s="22">
        <v>153.6</v>
      </c>
      <c r="C30" s="22">
        <v>124.54</v>
      </c>
      <c r="D30" s="22">
        <v>112.27</v>
      </c>
      <c r="E30" s="22">
        <v>110.99</v>
      </c>
      <c r="F30" s="22">
        <v>112.33</v>
      </c>
      <c r="G30" s="22">
        <v>127.23</v>
      </c>
      <c r="H30" s="22">
        <v>156</v>
      </c>
      <c r="I30" s="22">
        <v>157.13999999999999</v>
      </c>
      <c r="J30" s="22">
        <v>161.35</v>
      </c>
      <c r="K30" s="22">
        <v>185.02</v>
      </c>
      <c r="L30" s="22">
        <v>187.42</v>
      </c>
      <c r="M30" s="22">
        <v>185.45</v>
      </c>
      <c r="N30" s="22">
        <v>189.69</v>
      </c>
      <c r="O30" s="22">
        <v>192.29</v>
      </c>
      <c r="P30" s="22">
        <v>186.06</v>
      </c>
      <c r="Q30" s="22">
        <v>185.49</v>
      </c>
      <c r="R30" s="22">
        <v>184.82</v>
      </c>
      <c r="S30" s="22">
        <v>185.87</v>
      </c>
      <c r="T30" s="22">
        <v>176.34</v>
      </c>
      <c r="U30" s="22">
        <v>171.95</v>
      </c>
      <c r="V30" s="22">
        <v>163.41999999999999</v>
      </c>
      <c r="W30" s="22">
        <v>159.80000000000001</v>
      </c>
      <c r="X30" s="22">
        <v>156.88</v>
      </c>
      <c r="Y30" s="22">
        <v>146.28</v>
      </c>
    </row>
    <row r="31" spans="1:25" ht="15.75" x14ac:dyDescent="0.2">
      <c r="A31" s="18">
        <v>19</v>
      </c>
      <c r="B31" s="22">
        <v>146.08000000000001</v>
      </c>
      <c r="C31" s="22">
        <v>114.39</v>
      </c>
      <c r="D31" s="22">
        <v>112.02</v>
      </c>
      <c r="E31" s="22">
        <v>111.81</v>
      </c>
      <c r="F31" s="22">
        <v>114.36</v>
      </c>
      <c r="G31" s="22">
        <v>130.31</v>
      </c>
      <c r="H31" s="22">
        <v>151.75</v>
      </c>
      <c r="I31" s="22">
        <v>153.37</v>
      </c>
      <c r="J31" s="22">
        <v>161.02000000000001</v>
      </c>
      <c r="K31" s="22">
        <v>181.19</v>
      </c>
      <c r="L31" s="22">
        <v>182.17</v>
      </c>
      <c r="M31" s="22">
        <v>179.98</v>
      </c>
      <c r="N31" s="22">
        <v>183.37</v>
      </c>
      <c r="O31" s="22">
        <v>181.32</v>
      </c>
      <c r="P31" s="22">
        <v>179.86</v>
      </c>
      <c r="Q31" s="22">
        <v>180.37</v>
      </c>
      <c r="R31" s="22">
        <v>183.49</v>
      </c>
      <c r="S31" s="22">
        <v>185.64</v>
      </c>
      <c r="T31" s="22">
        <v>182.66</v>
      </c>
      <c r="U31" s="22">
        <v>181.2</v>
      </c>
      <c r="V31" s="22">
        <v>157.53</v>
      </c>
      <c r="W31" s="22">
        <v>155.43</v>
      </c>
      <c r="X31" s="22">
        <v>152.38</v>
      </c>
      <c r="Y31" s="22">
        <v>146.47999999999999</v>
      </c>
    </row>
    <row r="32" spans="1:25" ht="15.75" x14ac:dyDescent="0.2">
      <c r="A32" s="18">
        <v>20</v>
      </c>
      <c r="B32" s="22">
        <v>146.4</v>
      </c>
      <c r="C32" s="22">
        <v>125.14</v>
      </c>
      <c r="D32" s="22">
        <v>111.76</v>
      </c>
      <c r="E32" s="22">
        <v>111.91</v>
      </c>
      <c r="F32" s="22">
        <v>111.83</v>
      </c>
      <c r="G32" s="22">
        <v>127.79</v>
      </c>
      <c r="H32" s="22">
        <v>147.08000000000001</v>
      </c>
      <c r="I32" s="22">
        <v>149.19</v>
      </c>
      <c r="J32" s="22">
        <v>164.59</v>
      </c>
      <c r="K32" s="22">
        <v>185.36</v>
      </c>
      <c r="L32" s="22">
        <v>186.9</v>
      </c>
      <c r="M32" s="22">
        <v>185.67</v>
      </c>
      <c r="N32" s="22">
        <v>186.8</v>
      </c>
      <c r="O32" s="22">
        <v>186.52</v>
      </c>
      <c r="P32" s="22">
        <v>186.42</v>
      </c>
      <c r="Q32" s="22">
        <v>186.54</v>
      </c>
      <c r="R32" s="22">
        <v>187.6</v>
      </c>
      <c r="S32" s="22">
        <v>190.45</v>
      </c>
      <c r="T32" s="22">
        <v>189.62</v>
      </c>
      <c r="U32" s="22">
        <v>188.24</v>
      </c>
      <c r="V32" s="22">
        <v>180.27</v>
      </c>
      <c r="W32" s="22">
        <v>165.49</v>
      </c>
      <c r="X32" s="22">
        <v>149.56</v>
      </c>
      <c r="Y32" s="22">
        <v>137.62</v>
      </c>
    </row>
    <row r="33" spans="1:25" ht="15.75" x14ac:dyDescent="0.2">
      <c r="A33" s="18">
        <v>21</v>
      </c>
      <c r="B33" s="22">
        <v>125</v>
      </c>
      <c r="C33" s="22">
        <v>122.97</v>
      </c>
      <c r="D33" s="22">
        <v>110.68</v>
      </c>
      <c r="E33" s="22">
        <v>111.16</v>
      </c>
      <c r="F33" s="22">
        <v>113.11</v>
      </c>
      <c r="G33" s="22">
        <v>124.81</v>
      </c>
      <c r="H33" s="22">
        <v>126.08</v>
      </c>
      <c r="I33" s="22">
        <v>141.41</v>
      </c>
      <c r="J33" s="22">
        <v>168.67</v>
      </c>
      <c r="K33" s="22">
        <v>185.18</v>
      </c>
      <c r="L33" s="22">
        <v>187.36</v>
      </c>
      <c r="M33" s="22">
        <v>185.67</v>
      </c>
      <c r="N33" s="22">
        <v>185.4</v>
      </c>
      <c r="O33" s="22">
        <v>185.77</v>
      </c>
      <c r="P33" s="22">
        <v>184.25</v>
      </c>
      <c r="Q33" s="22">
        <v>183.19</v>
      </c>
      <c r="R33" s="22">
        <v>185.78</v>
      </c>
      <c r="S33" s="22">
        <v>188</v>
      </c>
      <c r="T33" s="22">
        <v>179.57</v>
      </c>
      <c r="U33" s="22">
        <v>176.36</v>
      </c>
      <c r="V33" s="22">
        <v>165.3</v>
      </c>
      <c r="W33" s="22">
        <v>150.27000000000001</v>
      </c>
      <c r="X33" s="22">
        <v>131.80000000000001</v>
      </c>
      <c r="Y33" s="22">
        <v>128</v>
      </c>
    </row>
    <row r="34" spans="1:25" ht="15.75" x14ac:dyDescent="0.2">
      <c r="A34" s="18">
        <v>22</v>
      </c>
      <c r="B34" s="22">
        <v>128.09</v>
      </c>
      <c r="C34" s="22">
        <v>123.29</v>
      </c>
      <c r="D34" s="22">
        <v>111.71</v>
      </c>
      <c r="E34" s="22">
        <v>111.44</v>
      </c>
      <c r="F34" s="22">
        <v>114.11</v>
      </c>
      <c r="G34" s="22">
        <v>127.23</v>
      </c>
      <c r="H34" s="22">
        <v>129.65</v>
      </c>
      <c r="I34" s="22">
        <v>140.52000000000001</v>
      </c>
      <c r="J34" s="22">
        <v>169.47</v>
      </c>
      <c r="K34" s="22">
        <v>186.56</v>
      </c>
      <c r="L34" s="22">
        <v>189.48</v>
      </c>
      <c r="M34" s="22">
        <v>187.09</v>
      </c>
      <c r="N34" s="22">
        <v>189.97</v>
      </c>
      <c r="O34" s="22">
        <v>189.79</v>
      </c>
      <c r="P34" s="22">
        <v>185.74</v>
      </c>
      <c r="Q34" s="22">
        <v>185.44</v>
      </c>
      <c r="R34" s="22">
        <v>188.09</v>
      </c>
      <c r="S34" s="22">
        <v>190.93</v>
      </c>
      <c r="T34" s="22">
        <v>189.9</v>
      </c>
      <c r="U34" s="22">
        <v>186.15</v>
      </c>
      <c r="V34" s="22">
        <v>180.49</v>
      </c>
      <c r="W34" s="22">
        <v>166.75</v>
      </c>
      <c r="X34" s="22">
        <v>138.66999999999999</v>
      </c>
      <c r="Y34" s="22">
        <v>131.47999999999999</v>
      </c>
    </row>
    <row r="35" spans="1:25" ht="15.75" x14ac:dyDescent="0.2">
      <c r="A35" s="18">
        <v>23</v>
      </c>
      <c r="B35" s="22">
        <v>135.38999999999999</v>
      </c>
      <c r="C35" s="22">
        <v>139.62</v>
      </c>
      <c r="D35" s="22">
        <v>117.32</v>
      </c>
      <c r="E35" s="22">
        <v>115.07</v>
      </c>
      <c r="F35" s="22">
        <v>116.4</v>
      </c>
      <c r="G35" s="22">
        <v>125.18</v>
      </c>
      <c r="H35" s="22">
        <v>133.04</v>
      </c>
      <c r="I35" s="22">
        <v>138.76</v>
      </c>
      <c r="J35" s="22">
        <v>143.51</v>
      </c>
      <c r="K35" s="22">
        <v>149.72999999999999</v>
      </c>
      <c r="L35" s="22">
        <v>161.62</v>
      </c>
      <c r="M35" s="22">
        <v>165.76</v>
      </c>
      <c r="N35" s="22">
        <v>162.84</v>
      </c>
      <c r="O35" s="22">
        <v>163.12</v>
      </c>
      <c r="P35" s="22">
        <v>165.84</v>
      </c>
      <c r="Q35" s="22">
        <v>161.46</v>
      </c>
      <c r="R35" s="22">
        <v>182.5</v>
      </c>
      <c r="S35" s="22">
        <v>191.48</v>
      </c>
      <c r="T35" s="22">
        <v>186.69</v>
      </c>
      <c r="U35" s="22">
        <v>172.92</v>
      </c>
      <c r="V35" s="22">
        <v>169.17</v>
      </c>
      <c r="W35" s="22">
        <v>151.66</v>
      </c>
      <c r="X35" s="22">
        <v>144.01</v>
      </c>
      <c r="Y35" s="22">
        <v>136.41999999999999</v>
      </c>
    </row>
    <row r="36" spans="1:25" ht="15.75" x14ac:dyDescent="0.2">
      <c r="A36" s="18">
        <v>24</v>
      </c>
      <c r="B36" s="22">
        <v>128.04</v>
      </c>
      <c r="C36" s="22">
        <v>120.46</v>
      </c>
      <c r="D36" s="22">
        <v>106.49</v>
      </c>
      <c r="E36" s="22">
        <v>96.46</v>
      </c>
      <c r="F36" s="22">
        <v>100.57</v>
      </c>
      <c r="G36" s="22">
        <v>103.91</v>
      </c>
      <c r="H36" s="22">
        <v>115.74</v>
      </c>
      <c r="I36" s="22">
        <v>128.33000000000001</v>
      </c>
      <c r="J36" s="22">
        <v>129.30000000000001</v>
      </c>
      <c r="K36" s="22">
        <v>131.03</v>
      </c>
      <c r="L36" s="22">
        <v>132.47999999999999</v>
      </c>
      <c r="M36" s="22">
        <v>133.35</v>
      </c>
      <c r="N36" s="22">
        <v>133.27000000000001</v>
      </c>
      <c r="O36" s="22">
        <v>133.36000000000001</v>
      </c>
      <c r="P36" s="22">
        <v>133.52000000000001</v>
      </c>
      <c r="Q36" s="22">
        <v>133.91999999999999</v>
      </c>
      <c r="R36" s="22">
        <v>154.19999999999999</v>
      </c>
      <c r="S36" s="22">
        <v>173.61</v>
      </c>
      <c r="T36" s="22">
        <v>161.35</v>
      </c>
      <c r="U36" s="22">
        <v>148.53</v>
      </c>
      <c r="V36" s="22">
        <v>143.66</v>
      </c>
      <c r="W36" s="22">
        <v>133.75</v>
      </c>
      <c r="X36" s="22">
        <v>131.93</v>
      </c>
      <c r="Y36" s="22">
        <v>130.24</v>
      </c>
    </row>
    <row r="37" spans="1:25" ht="15.75" x14ac:dyDescent="0.2">
      <c r="A37" s="18">
        <v>25</v>
      </c>
      <c r="B37" s="22">
        <v>120.82</v>
      </c>
      <c r="C37" s="22">
        <v>106.69</v>
      </c>
      <c r="D37" s="22">
        <v>98.06</v>
      </c>
      <c r="E37" s="22">
        <v>97.43</v>
      </c>
      <c r="F37" s="22">
        <v>107.04</v>
      </c>
      <c r="G37" s="22">
        <v>120.38</v>
      </c>
      <c r="H37" s="22">
        <v>137.1</v>
      </c>
      <c r="I37" s="22">
        <v>152.83000000000001</v>
      </c>
      <c r="J37" s="22">
        <v>182.84</v>
      </c>
      <c r="K37" s="22">
        <v>190.24</v>
      </c>
      <c r="L37" s="22">
        <v>193.19</v>
      </c>
      <c r="M37" s="22">
        <v>192.42</v>
      </c>
      <c r="N37" s="22">
        <v>186.73</v>
      </c>
      <c r="O37" s="22">
        <v>189.95</v>
      </c>
      <c r="P37" s="22">
        <v>187.06</v>
      </c>
      <c r="Q37" s="22">
        <v>185.52</v>
      </c>
      <c r="R37" s="22">
        <v>190</v>
      </c>
      <c r="S37" s="22">
        <v>191.2</v>
      </c>
      <c r="T37" s="22">
        <v>189.21</v>
      </c>
      <c r="U37" s="22">
        <v>187.02</v>
      </c>
      <c r="V37" s="22">
        <v>178.32</v>
      </c>
      <c r="W37" s="22">
        <v>156.01</v>
      </c>
      <c r="X37" s="22">
        <v>148.72</v>
      </c>
      <c r="Y37" s="22">
        <v>135.31</v>
      </c>
    </row>
    <row r="38" spans="1:25" ht="15.75" x14ac:dyDescent="0.2">
      <c r="A38" s="18">
        <v>26</v>
      </c>
      <c r="B38" s="22">
        <v>125</v>
      </c>
      <c r="C38" s="22">
        <v>113.89</v>
      </c>
      <c r="D38" s="22">
        <v>105.96</v>
      </c>
      <c r="E38" s="22">
        <v>103.11</v>
      </c>
      <c r="F38" s="22">
        <v>110.93</v>
      </c>
      <c r="G38" s="22">
        <v>119.67</v>
      </c>
      <c r="H38" s="22">
        <v>159.16999999999999</v>
      </c>
      <c r="I38" s="22">
        <v>162.5</v>
      </c>
      <c r="J38" s="22">
        <v>175.48</v>
      </c>
      <c r="K38" s="22">
        <v>185.09</v>
      </c>
      <c r="L38" s="22">
        <v>186.87</v>
      </c>
      <c r="M38" s="22">
        <v>184.64</v>
      </c>
      <c r="N38" s="22">
        <v>183.62</v>
      </c>
      <c r="O38" s="22">
        <v>184.14</v>
      </c>
      <c r="P38" s="22">
        <v>183.03</v>
      </c>
      <c r="Q38" s="22">
        <v>183.28</v>
      </c>
      <c r="R38" s="22">
        <v>186.08</v>
      </c>
      <c r="S38" s="22">
        <v>187.42</v>
      </c>
      <c r="T38" s="22">
        <v>182.73</v>
      </c>
      <c r="U38" s="22">
        <v>176.72</v>
      </c>
      <c r="V38" s="22">
        <v>173.26</v>
      </c>
      <c r="W38" s="22">
        <v>165.2</v>
      </c>
      <c r="X38" s="22">
        <v>157.36000000000001</v>
      </c>
      <c r="Y38" s="22">
        <v>135</v>
      </c>
    </row>
    <row r="39" spans="1:25" ht="15.75" x14ac:dyDescent="0.2">
      <c r="A39" s="18">
        <v>27</v>
      </c>
      <c r="B39" s="22">
        <v>136.22</v>
      </c>
      <c r="C39" s="22">
        <v>111.87</v>
      </c>
      <c r="D39" s="22">
        <v>105.11</v>
      </c>
      <c r="E39" s="22">
        <v>105.08</v>
      </c>
      <c r="F39" s="22">
        <v>110.79</v>
      </c>
      <c r="G39" s="22">
        <v>121.8</v>
      </c>
      <c r="H39" s="22">
        <v>171.28</v>
      </c>
      <c r="I39" s="22">
        <v>175.96</v>
      </c>
      <c r="J39" s="22">
        <v>184.86</v>
      </c>
      <c r="K39" s="22">
        <v>190.82</v>
      </c>
      <c r="L39" s="22">
        <v>193.34</v>
      </c>
      <c r="M39" s="22">
        <v>190.59</v>
      </c>
      <c r="N39" s="22">
        <v>190.65</v>
      </c>
      <c r="O39" s="22">
        <v>187.43</v>
      </c>
      <c r="P39" s="22">
        <v>186.02</v>
      </c>
      <c r="Q39" s="22">
        <v>185.49</v>
      </c>
      <c r="R39" s="22">
        <v>191.19</v>
      </c>
      <c r="S39" s="22">
        <v>194.75</v>
      </c>
      <c r="T39" s="22">
        <v>192.01</v>
      </c>
      <c r="U39" s="22">
        <v>187.24</v>
      </c>
      <c r="V39" s="22">
        <v>180.64</v>
      </c>
      <c r="W39" s="22">
        <v>177.82</v>
      </c>
      <c r="X39" s="22">
        <v>167.65</v>
      </c>
      <c r="Y39" s="22">
        <v>133.97</v>
      </c>
    </row>
    <row r="40" spans="1:25" ht="15.75" x14ac:dyDescent="0.2">
      <c r="A40" s="18">
        <v>28</v>
      </c>
      <c r="B40" s="22">
        <v>153.56</v>
      </c>
      <c r="C40" s="22">
        <v>123.04</v>
      </c>
      <c r="D40" s="22">
        <v>116.66</v>
      </c>
      <c r="E40" s="22">
        <v>115.99</v>
      </c>
      <c r="F40" s="22">
        <v>118.98</v>
      </c>
      <c r="G40" s="22">
        <v>131.99</v>
      </c>
      <c r="H40" s="22">
        <v>159.59</v>
      </c>
      <c r="I40" s="22">
        <v>181.1</v>
      </c>
      <c r="J40" s="22">
        <v>186.1</v>
      </c>
      <c r="K40" s="22">
        <v>192.76</v>
      </c>
      <c r="L40" s="22">
        <v>193.29</v>
      </c>
      <c r="M40" s="22">
        <v>191.87</v>
      </c>
      <c r="N40" s="22">
        <v>193.1</v>
      </c>
      <c r="O40" s="22">
        <v>196.23</v>
      </c>
      <c r="P40" s="22">
        <v>189.89</v>
      </c>
      <c r="Q40" s="22">
        <v>189.82</v>
      </c>
      <c r="R40" s="22">
        <v>195.62</v>
      </c>
      <c r="S40" s="22">
        <v>197.99</v>
      </c>
      <c r="T40" s="22">
        <v>196.8</v>
      </c>
      <c r="U40" s="22">
        <v>193.95</v>
      </c>
      <c r="V40" s="22">
        <v>187.45</v>
      </c>
      <c r="W40" s="22">
        <v>186.56</v>
      </c>
      <c r="X40" s="22">
        <v>182.31</v>
      </c>
      <c r="Y40" s="22">
        <v>164.1</v>
      </c>
    </row>
    <row r="41" spans="1:25" ht="15.75" x14ac:dyDescent="0.2">
      <c r="A41" s="18">
        <v>29</v>
      </c>
      <c r="B41" s="22">
        <v>137.97</v>
      </c>
      <c r="C41" s="22">
        <v>124.34</v>
      </c>
      <c r="D41" s="22">
        <v>117.16</v>
      </c>
      <c r="E41" s="22">
        <v>115.99</v>
      </c>
      <c r="F41" s="22">
        <v>123.11</v>
      </c>
      <c r="G41" s="22">
        <v>133.54</v>
      </c>
      <c r="H41" s="22">
        <v>158.38999999999999</v>
      </c>
      <c r="I41" s="22">
        <v>180.12</v>
      </c>
      <c r="J41" s="22">
        <v>184.11</v>
      </c>
      <c r="K41" s="22">
        <v>186.43</v>
      </c>
      <c r="L41" s="22">
        <v>187.39</v>
      </c>
      <c r="M41" s="22">
        <v>186.83</v>
      </c>
      <c r="N41" s="22">
        <v>186.44</v>
      </c>
      <c r="O41" s="22">
        <v>185.6</v>
      </c>
      <c r="P41" s="22">
        <v>184.73</v>
      </c>
      <c r="Q41" s="22">
        <v>184.59</v>
      </c>
      <c r="R41" s="22">
        <v>186.01</v>
      </c>
      <c r="S41" s="22">
        <v>189.32</v>
      </c>
      <c r="T41" s="22">
        <v>187.71</v>
      </c>
      <c r="U41" s="22">
        <v>187.31</v>
      </c>
      <c r="V41" s="22">
        <v>185.87</v>
      </c>
      <c r="W41" s="22">
        <v>185.48</v>
      </c>
      <c r="X41" s="22">
        <v>182.21</v>
      </c>
      <c r="Y41" s="22">
        <v>170.41</v>
      </c>
    </row>
    <row r="42" spans="1:25" s="49" customFormat="1" ht="15.75" x14ac:dyDescent="0.2">
      <c r="A42" s="18">
        <v>30</v>
      </c>
      <c r="B42" s="22">
        <v>151.81</v>
      </c>
      <c r="C42" s="22">
        <v>135.06</v>
      </c>
      <c r="D42" s="22">
        <v>124.27</v>
      </c>
      <c r="E42" s="22">
        <v>121.64</v>
      </c>
      <c r="F42" s="22">
        <v>123.33</v>
      </c>
      <c r="G42" s="22">
        <v>124.81</v>
      </c>
      <c r="H42" s="22">
        <v>133.04</v>
      </c>
      <c r="I42" s="22">
        <v>150.63</v>
      </c>
      <c r="J42" s="22">
        <v>178.93</v>
      </c>
      <c r="K42" s="22">
        <v>184.58</v>
      </c>
      <c r="L42" s="22">
        <v>186.4</v>
      </c>
      <c r="M42" s="22">
        <v>186.96</v>
      </c>
      <c r="N42" s="22">
        <v>186.97</v>
      </c>
      <c r="O42" s="22">
        <v>186.94</v>
      </c>
      <c r="P42" s="22">
        <v>186.88</v>
      </c>
      <c r="Q42" s="22">
        <v>186.57</v>
      </c>
      <c r="R42" s="22">
        <v>188.95</v>
      </c>
      <c r="S42" s="22">
        <v>199.61</v>
      </c>
      <c r="T42" s="22">
        <v>198.41</v>
      </c>
      <c r="U42" s="22">
        <v>190.69</v>
      </c>
      <c r="V42" s="22">
        <v>190.14</v>
      </c>
      <c r="W42" s="22">
        <v>187.76</v>
      </c>
      <c r="X42" s="22">
        <v>184.35</v>
      </c>
      <c r="Y42" s="22">
        <v>143.25</v>
      </c>
    </row>
    <row r="43" spans="1:25" s="49" customFormat="1" ht="15.75" x14ac:dyDescent="0.2">
      <c r="A43" s="18">
        <v>31</v>
      </c>
      <c r="B43" s="22">
        <v>143.07</v>
      </c>
      <c r="C43" s="22">
        <v>130.5</v>
      </c>
      <c r="D43" s="22">
        <v>122.17</v>
      </c>
      <c r="E43" s="22">
        <v>117.58</v>
      </c>
      <c r="F43" s="22">
        <v>121.64</v>
      </c>
      <c r="G43" s="22">
        <v>123.8</v>
      </c>
      <c r="H43" s="22">
        <v>131.36000000000001</v>
      </c>
      <c r="I43" s="22">
        <v>138.19999999999999</v>
      </c>
      <c r="J43" s="22">
        <v>162.97</v>
      </c>
      <c r="K43" s="22">
        <v>181.86</v>
      </c>
      <c r="L43" s="22">
        <v>184.1</v>
      </c>
      <c r="M43" s="22">
        <v>185.11</v>
      </c>
      <c r="N43" s="22">
        <v>185.1</v>
      </c>
      <c r="O43" s="22">
        <v>185.29</v>
      </c>
      <c r="P43" s="22">
        <v>185.48</v>
      </c>
      <c r="Q43" s="22">
        <v>186.39</v>
      </c>
      <c r="R43" s="22">
        <v>188.02</v>
      </c>
      <c r="S43" s="22">
        <v>199.37</v>
      </c>
      <c r="T43" s="22">
        <v>192.02</v>
      </c>
      <c r="U43" s="22">
        <v>188.53</v>
      </c>
      <c r="V43" s="22">
        <v>187.68</v>
      </c>
      <c r="W43" s="22">
        <v>186.38</v>
      </c>
      <c r="X43" s="22">
        <v>183.25</v>
      </c>
      <c r="Y43" s="22">
        <v>161.51</v>
      </c>
    </row>
    <row r="44" spans="1:25" ht="19.5" x14ac:dyDescent="0.2">
      <c r="A44" s="1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0.55000000000000004</v>
      </c>
      <c r="H48" s="22">
        <v>3.09</v>
      </c>
      <c r="I48" s="22">
        <v>1.17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15.23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19.97</v>
      </c>
      <c r="K49" s="22">
        <v>2.71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1.62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0.32</v>
      </c>
      <c r="C50" s="22">
        <v>0</v>
      </c>
      <c r="D50" s="22">
        <v>0.34</v>
      </c>
      <c r="E50" s="22">
        <v>0.67</v>
      </c>
      <c r="F50" s="22">
        <v>0</v>
      </c>
      <c r="G50" s="22">
        <v>0</v>
      </c>
      <c r="H50" s="22">
        <v>0</v>
      </c>
      <c r="I50" s="22">
        <v>0</v>
      </c>
      <c r="J50" s="22">
        <v>6.42</v>
      </c>
      <c r="K50" s="22">
        <v>6.64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5.18</v>
      </c>
      <c r="H51" s="22">
        <v>14.88</v>
      </c>
      <c r="I51" s="22">
        <v>15.68</v>
      </c>
      <c r="J51" s="22">
        <v>6.58</v>
      </c>
      <c r="K51" s="22">
        <v>0</v>
      </c>
      <c r="L51" s="22">
        <v>2.54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4.68</v>
      </c>
      <c r="H53" s="22">
        <v>5.41</v>
      </c>
      <c r="I53" s="22">
        <v>2.2200000000000002</v>
      </c>
      <c r="J53" s="22">
        <v>12.5</v>
      </c>
      <c r="K53" s="22">
        <v>14.38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8.41</v>
      </c>
      <c r="H54" s="22">
        <v>7.58</v>
      </c>
      <c r="I54" s="22">
        <v>13.14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0.41</v>
      </c>
      <c r="G55" s="22">
        <v>6.45</v>
      </c>
      <c r="H55" s="22">
        <v>12.32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0.42</v>
      </c>
      <c r="I56" s="22">
        <v>13.87</v>
      </c>
      <c r="J56" s="22">
        <v>11.4</v>
      </c>
      <c r="K56" s="22">
        <v>3.72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13.11</v>
      </c>
      <c r="S56" s="22">
        <v>7.35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4.16</v>
      </c>
      <c r="J57" s="22">
        <v>7.74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0.65</v>
      </c>
      <c r="F58" s="22">
        <v>9.8699999999999992</v>
      </c>
      <c r="G58" s="22">
        <v>5.52</v>
      </c>
      <c r="H58" s="22">
        <v>16.309999999999999</v>
      </c>
      <c r="I58" s="22">
        <v>22.57</v>
      </c>
      <c r="J58" s="22">
        <v>20.260000000000002</v>
      </c>
      <c r="K58" s="22">
        <v>16.260000000000002</v>
      </c>
      <c r="L58" s="22">
        <v>13.4</v>
      </c>
      <c r="M58" s="22">
        <v>6.33</v>
      </c>
      <c r="N58" s="22">
        <v>11.89</v>
      </c>
      <c r="O58" s="22">
        <v>10.52</v>
      </c>
      <c r="P58" s="22">
        <v>3.72</v>
      </c>
      <c r="Q58" s="22">
        <v>5.63</v>
      </c>
      <c r="R58" s="22">
        <v>4.95</v>
      </c>
      <c r="S58" s="22">
        <v>6.05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6.54</v>
      </c>
      <c r="G59" s="22">
        <v>9.17</v>
      </c>
      <c r="H59" s="22">
        <v>12.98</v>
      </c>
      <c r="I59" s="22">
        <v>11.51</v>
      </c>
      <c r="J59" s="22">
        <v>5.84</v>
      </c>
      <c r="K59" s="22">
        <v>3.92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2.63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0.38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5.47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9.86</v>
      </c>
      <c r="H62" s="22">
        <v>26.1</v>
      </c>
      <c r="I62" s="22">
        <v>12.13</v>
      </c>
      <c r="J62" s="22">
        <v>0.65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0.82</v>
      </c>
      <c r="K63" s="22">
        <v>1.87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11.63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2.52</v>
      </c>
      <c r="C65" s="22">
        <v>0</v>
      </c>
      <c r="D65" s="22">
        <v>0</v>
      </c>
      <c r="E65" s="22">
        <v>0</v>
      </c>
      <c r="F65" s="22">
        <v>2.71</v>
      </c>
      <c r="G65" s="22">
        <v>5.52</v>
      </c>
      <c r="H65" s="22">
        <v>6.98</v>
      </c>
      <c r="I65" s="22">
        <v>2.56</v>
      </c>
      <c r="J65" s="22">
        <v>3.69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4.0599999999999996</v>
      </c>
      <c r="G66" s="22">
        <v>14.1</v>
      </c>
      <c r="H66" s="22">
        <v>23.74</v>
      </c>
      <c r="I66" s="22">
        <v>26.17</v>
      </c>
      <c r="J66" s="22">
        <v>24.72</v>
      </c>
      <c r="K66" s="22">
        <v>5.35</v>
      </c>
      <c r="L66" s="22">
        <v>1.96</v>
      </c>
      <c r="M66" s="22">
        <v>2.2000000000000002</v>
      </c>
      <c r="N66" s="22">
        <v>1.0900000000000001</v>
      </c>
      <c r="O66" s="22">
        <v>1.63</v>
      </c>
      <c r="P66" s="22">
        <v>2.0299999999999998</v>
      </c>
      <c r="Q66" s="22">
        <v>5.26</v>
      </c>
      <c r="R66" s="22">
        <v>3.76</v>
      </c>
      <c r="S66" s="22">
        <v>1.19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4.13</v>
      </c>
      <c r="G67" s="22">
        <v>50.41</v>
      </c>
      <c r="H67" s="22">
        <v>32.65</v>
      </c>
      <c r="I67" s="22">
        <v>15.62</v>
      </c>
      <c r="J67" s="22">
        <v>24.16</v>
      </c>
      <c r="K67" s="22">
        <v>4.16</v>
      </c>
      <c r="L67" s="22">
        <v>1.8</v>
      </c>
      <c r="M67" s="22">
        <v>1.1299999999999999</v>
      </c>
      <c r="N67" s="22">
        <v>5.75</v>
      </c>
      <c r="O67" s="22">
        <v>5.68</v>
      </c>
      <c r="P67" s="22">
        <v>6.17</v>
      </c>
      <c r="Q67" s="22">
        <v>11.11</v>
      </c>
      <c r="R67" s="22">
        <v>7.76</v>
      </c>
      <c r="S67" s="22">
        <v>8.11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0.05</v>
      </c>
      <c r="D68" s="22">
        <v>20.54</v>
      </c>
      <c r="E68" s="22">
        <v>19.239999999999998</v>
      </c>
      <c r="F68" s="22">
        <v>7.32</v>
      </c>
      <c r="G68" s="22">
        <v>12.79</v>
      </c>
      <c r="H68" s="22">
        <v>13.93</v>
      </c>
      <c r="I68" s="22">
        <v>6.21</v>
      </c>
      <c r="J68" s="22">
        <v>15.53</v>
      </c>
      <c r="K68" s="22">
        <v>0.85</v>
      </c>
      <c r="L68" s="22">
        <v>0.18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0.06</v>
      </c>
      <c r="F69" s="22">
        <v>7.38</v>
      </c>
      <c r="G69" s="22">
        <v>7.42</v>
      </c>
      <c r="H69" s="22">
        <v>9.84</v>
      </c>
      <c r="I69" s="22">
        <v>20.32</v>
      </c>
      <c r="J69" s="22">
        <v>17.68</v>
      </c>
      <c r="K69" s="22">
        <v>1.84</v>
      </c>
      <c r="L69" s="22">
        <v>0</v>
      </c>
      <c r="M69" s="22">
        <v>0</v>
      </c>
      <c r="N69" s="22">
        <v>0.42</v>
      </c>
      <c r="O69" s="22">
        <v>0</v>
      </c>
      <c r="P69" s="22">
        <v>0</v>
      </c>
      <c r="Q69" s="22">
        <v>0</v>
      </c>
      <c r="R69" s="22">
        <v>2.16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7.35</v>
      </c>
      <c r="D70" s="22">
        <v>2.36</v>
      </c>
      <c r="E70" s="22">
        <v>4.05</v>
      </c>
      <c r="F70" s="22">
        <v>8.42</v>
      </c>
      <c r="G70" s="22">
        <v>9.7899999999999991</v>
      </c>
      <c r="H70" s="22">
        <v>34.24</v>
      </c>
      <c r="I70" s="22">
        <v>13.77</v>
      </c>
      <c r="J70" s="22">
        <v>17.96</v>
      </c>
      <c r="K70" s="22">
        <v>11.58</v>
      </c>
      <c r="L70" s="22">
        <v>0.11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9.42</v>
      </c>
      <c r="S70" s="22">
        <v>1.76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2.0099999999999998</v>
      </c>
      <c r="F71" s="22">
        <v>9.25</v>
      </c>
      <c r="G71" s="22">
        <v>17.510000000000002</v>
      </c>
      <c r="H71" s="22">
        <v>5.74</v>
      </c>
      <c r="I71" s="22">
        <v>17.25</v>
      </c>
      <c r="J71" s="22">
        <v>9.2200000000000006</v>
      </c>
      <c r="K71" s="22">
        <v>11.42</v>
      </c>
      <c r="L71" s="22">
        <v>15.19</v>
      </c>
      <c r="M71" s="22">
        <v>12.99</v>
      </c>
      <c r="N71" s="22">
        <v>13.93</v>
      </c>
      <c r="O71" s="22">
        <v>9.5</v>
      </c>
      <c r="P71" s="22">
        <v>7.63</v>
      </c>
      <c r="Q71" s="22">
        <v>3.18</v>
      </c>
      <c r="R71" s="22">
        <v>9.4499999999999993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5.43</v>
      </c>
      <c r="G72" s="22">
        <v>11.7</v>
      </c>
      <c r="H72" s="22">
        <v>21.63</v>
      </c>
      <c r="I72" s="22">
        <v>18.14</v>
      </c>
      <c r="J72" s="22">
        <v>5.32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4.3099999999999996</v>
      </c>
      <c r="R72" s="22">
        <v>9.27</v>
      </c>
      <c r="S72" s="22">
        <v>1.92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2.27</v>
      </c>
      <c r="G73" s="22">
        <v>13.31</v>
      </c>
      <c r="H73" s="22">
        <v>18.28</v>
      </c>
      <c r="I73" s="22">
        <v>18.03</v>
      </c>
      <c r="J73" s="22">
        <v>10.39</v>
      </c>
      <c r="K73" s="22">
        <v>1.55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12.26</v>
      </c>
      <c r="C74" s="22">
        <v>1.49</v>
      </c>
      <c r="D74" s="22">
        <v>0</v>
      </c>
      <c r="E74" s="22">
        <v>4.8899999999999997</v>
      </c>
      <c r="F74" s="22">
        <v>7.68</v>
      </c>
      <c r="G74" s="22">
        <v>18.34</v>
      </c>
      <c r="H74" s="22">
        <v>0</v>
      </c>
      <c r="I74" s="22">
        <v>8.26</v>
      </c>
      <c r="J74" s="22">
        <v>5.63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3.1</v>
      </c>
      <c r="C75" s="22">
        <v>28.66</v>
      </c>
      <c r="D75" s="22">
        <v>3.5</v>
      </c>
      <c r="E75" s="22">
        <v>12.03</v>
      </c>
      <c r="F75" s="22">
        <v>37.33</v>
      </c>
      <c r="G75" s="22">
        <v>19.010000000000002</v>
      </c>
      <c r="H75" s="22">
        <v>25.13</v>
      </c>
      <c r="I75" s="22">
        <v>2.38</v>
      </c>
      <c r="J75" s="22">
        <v>6.79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18.62</v>
      </c>
      <c r="C76" s="22">
        <v>0</v>
      </c>
      <c r="D76" s="22">
        <v>0</v>
      </c>
      <c r="E76" s="22">
        <v>2.0499999999999998</v>
      </c>
      <c r="F76" s="22">
        <v>3.7</v>
      </c>
      <c r="G76" s="22">
        <v>14.73</v>
      </c>
      <c r="H76" s="22">
        <v>8</v>
      </c>
      <c r="I76" s="22">
        <v>2.73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0.45</v>
      </c>
      <c r="G77" s="22">
        <v>4.16</v>
      </c>
      <c r="H77" s="22">
        <v>3.57</v>
      </c>
      <c r="I77" s="22">
        <v>5.91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5.94</v>
      </c>
      <c r="H78" s="22">
        <v>3.67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51.68</v>
      </c>
      <c r="C82" s="22">
        <v>42.42</v>
      </c>
      <c r="D82" s="22">
        <v>14.73</v>
      </c>
      <c r="E82" s="22">
        <v>11.38</v>
      </c>
      <c r="F82" s="22">
        <v>9.1300000000000008</v>
      </c>
      <c r="G82" s="22">
        <v>0</v>
      </c>
      <c r="H82" s="22">
        <v>0</v>
      </c>
      <c r="I82" s="22">
        <v>0</v>
      </c>
      <c r="J82" s="22">
        <v>2.81</v>
      </c>
      <c r="K82" s="22">
        <v>2.16</v>
      </c>
      <c r="L82" s="22">
        <v>7.79</v>
      </c>
      <c r="M82" s="22">
        <v>47.38</v>
      </c>
      <c r="N82" s="22">
        <v>22.93</v>
      </c>
      <c r="O82" s="22">
        <v>19.170000000000002</v>
      </c>
      <c r="P82" s="22">
        <v>29.42</v>
      </c>
      <c r="Q82" s="22">
        <v>16.12</v>
      </c>
      <c r="R82" s="22">
        <v>0</v>
      </c>
      <c r="S82" s="22">
        <v>0.41</v>
      </c>
      <c r="T82" s="22">
        <v>37.369999999999997</v>
      </c>
      <c r="U82" s="22">
        <v>62.23</v>
      </c>
      <c r="V82" s="22">
        <v>73.790000000000006</v>
      </c>
      <c r="W82" s="22">
        <v>76.48</v>
      </c>
      <c r="X82" s="22">
        <v>56.52</v>
      </c>
      <c r="Y82" s="22">
        <v>39.909999999999997</v>
      </c>
    </row>
    <row r="83" spans="1:25" ht="15.75" x14ac:dyDescent="0.2">
      <c r="A83" s="18">
        <v>2</v>
      </c>
      <c r="B83" s="22">
        <v>10.68</v>
      </c>
      <c r="C83" s="22">
        <v>7.92</v>
      </c>
      <c r="D83" s="22">
        <v>3.24</v>
      </c>
      <c r="E83" s="22">
        <v>2.5099999999999998</v>
      </c>
      <c r="F83" s="22">
        <v>2.34</v>
      </c>
      <c r="G83" s="22">
        <v>1.77</v>
      </c>
      <c r="H83" s="22">
        <v>1.45</v>
      </c>
      <c r="I83" s="22">
        <v>0.64</v>
      </c>
      <c r="J83" s="22">
        <v>0</v>
      </c>
      <c r="K83" s="22">
        <v>0</v>
      </c>
      <c r="L83" s="22">
        <v>8.59</v>
      </c>
      <c r="M83" s="22">
        <v>12.14</v>
      </c>
      <c r="N83" s="22">
        <v>21.41</v>
      </c>
      <c r="O83" s="22">
        <v>20.89</v>
      </c>
      <c r="P83" s="22">
        <v>17.2</v>
      </c>
      <c r="Q83" s="22">
        <v>8.01</v>
      </c>
      <c r="R83" s="22">
        <v>2.99</v>
      </c>
      <c r="S83" s="22">
        <v>0</v>
      </c>
      <c r="T83" s="22">
        <v>27.6</v>
      </c>
      <c r="U83" s="22">
        <v>35.229999999999997</v>
      </c>
      <c r="V83" s="22">
        <v>47.32</v>
      </c>
      <c r="W83" s="22">
        <v>52.73</v>
      </c>
      <c r="X83" s="22">
        <v>28.73</v>
      </c>
      <c r="Y83" s="22">
        <v>17.72</v>
      </c>
    </row>
    <row r="84" spans="1:25" ht="15.75" x14ac:dyDescent="0.2">
      <c r="A84" s="18">
        <v>3</v>
      </c>
      <c r="B84" s="22">
        <v>0</v>
      </c>
      <c r="C84" s="22">
        <v>0.44</v>
      </c>
      <c r="D84" s="22">
        <v>0</v>
      </c>
      <c r="E84" s="22">
        <v>0</v>
      </c>
      <c r="F84" s="22">
        <v>1.78</v>
      </c>
      <c r="G84" s="22">
        <v>13.74</v>
      </c>
      <c r="H84" s="22">
        <v>19.190000000000001</v>
      </c>
      <c r="I84" s="22">
        <v>8.66</v>
      </c>
      <c r="J84" s="22">
        <v>0</v>
      </c>
      <c r="K84" s="22">
        <v>0</v>
      </c>
      <c r="L84" s="22">
        <v>10.06</v>
      </c>
      <c r="M84" s="22">
        <v>19.8</v>
      </c>
      <c r="N84" s="22">
        <v>32.880000000000003</v>
      </c>
      <c r="O84" s="22">
        <v>31.71</v>
      </c>
      <c r="P84" s="22">
        <v>23.88</v>
      </c>
      <c r="Q84" s="22">
        <v>15.13</v>
      </c>
      <c r="R84" s="22">
        <v>12.73</v>
      </c>
      <c r="S84" s="22">
        <v>15.33</v>
      </c>
      <c r="T84" s="22">
        <v>45.41</v>
      </c>
      <c r="U84" s="22">
        <v>52.22</v>
      </c>
      <c r="V84" s="22">
        <v>54.18</v>
      </c>
      <c r="W84" s="22">
        <v>48.38</v>
      </c>
      <c r="X84" s="22">
        <v>24.06</v>
      </c>
      <c r="Y84" s="22">
        <v>30.02</v>
      </c>
    </row>
    <row r="85" spans="1:25" ht="15.75" x14ac:dyDescent="0.2">
      <c r="A85" s="18">
        <v>4</v>
      </c>
      <c r="B85" s="22">
        <v>18.649999999999999</v>
      </c>
      <c r="C85" s="22">
        <v>109.53</v>
      </c>
      <c r="D85" s="22">
        <v>46.07</v>
      </c>
      <c r="E85" s="22">
        <v>20.53</v>
      </c>
      <c r="F85" s="22">
        <v>8.67</v>
      </c>
      <c r="G85" s="22">
        <v>0</v>
      </c>
      <c r="H85" s="22">
        <v>0</v>
      </c>
      <c r="I85" s="22">
        <v>0</v>
      </c>
      <c r="J85" s="22">
        <v>0</v>
      </c>
      <c r="K85" s="22">
        <v>1.84</v>
      </c>
      <c r="L85" s="22">
        <v>0</v>
      </c>
      <c r="M85" s="22">
        <v>13.71</v>
      </c>
      <c r="N85" s="22">
        <v>13.81</v>
      </c>
      <c r="O85" s="22">
        <v>7.96</v>
      </c>
      <c r="P85" s="22">
        <v>9.9</v>
      </c>
      <c r="Q85" s="22">
        <v>13.87</v>
      </c>
      <c r="R85" s="22">
        <v>12</v>
      </c>
      <c r="S85" s="22">
        <v>30.61</v>
      </c>
      <c r="T85" s="22">
        <v>39.979999999999997</v>
      </c>
      <c r="U85" s="22">
        <v>48.5</v>
      </c>
      <c r="V85" s="22">
        <v>66.36</v>
      </c>
      <c r="W85" s="22">
        <v>57.51</v>
      </c>
      <c r="X85" s="22">
        <v>145.66</v>
      </c>
      <c r="Y85" s="22">
        <v>54.17</v>
      </c>
    </row>
    <row r="86" spans="1:25" ht="15.75" x14ac:dyDescent="0.2">
      <c r="A86" s="18">
        <v>5</v>
      </c>
      <c r="B86" s="22">
        <v>26.8</v>
      </c>
      <c r="C86" s="22">
        <v>22.87</v>
      </c>
      <c r="D86" s="22">
        <v>21.29</v>
      </c>
      <c r="E86" s="22">
        <v>19.72</v>
      </c>
      <c r="F86" s="22">
        <v>17.75</v>
      </c>
      <c r="G86" s="22">
        <v>10.63</v>
      </c>
      <c r="H86" s="22">
        <v>8.06</v>
      </c>
      <c r="I86" s="22">
        <v>1.29</v>
      </c>
      <c r="J86" s="22">
        <v>13.71</v>
      </c>
      <c r="K86" s="22">
        <v>8.07</v>
      </c>
      <c r="L86" s="22">
        <v>20.51</v>
      </c>
      <c r="M86" s="22">
        <v>37.17</v>
      </c>
      <c r="N86" s="22">
        <v>15.16</v>
      </c>
      <c r="O86" s="22">
        <v>17.920000000000002</v>
      </c>
      <c r="P86" s="22">
        <v>39.299999999999997</v>
      </c>
      <c r="Q86" s="22">
        <v>25.37</v>
      </c>
      <c r="R86" s="22">
        <v>16.53</v>
      </c>
      <c r="S86" s="22">
        <v>26.28</v>
      </c>
      <c r="T86" s="22">
        <v>22.73</v>
      </c>
      <c r="U86" s="22">
        <v>48.6</v>
      </c>
      <c r="V86" s="22">
        <v>70.98</v>
      </c>
      <c r="W86" s="22">
        <v>65.989999999999995</v>
      </c>
      <c r="X86" s="22">
        <v>70.75</v>
      </c>
      <c r="Y86" s="22">
        <v>51.62</v>
      </c>
    </row>
    <row r="87" spans="1:25" ht="15.75" x14ac:dyDescent="0.2">
      <c r="A87" s="18">
        <v>6</v>
      </c>
      <c r="B87" s="22">
        <v>18.82</v>
      </c>
      <c r="C87" s="22">
        <v>25.23</v>
      </c>
      <c r="D87" s="22">
        <v>23.7</v>
      </c>
      <c r="E87" s="22">
        <v>20.37</v>
      </c>
      <c r="F87" s="22">
        <v>14.5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7.8</v>
      </c>
      <c r="M87" s="22">
        <v>37.840000000000003</v>
      </c>
      <c r="N87" s="22">
        <v>17.850000000000001</v>
      </c>
      <c r="O87" s="22">
        <v>30.18</v>
      </c>
      <c r="P87" s="22">
        <v>40.590000000000003</v>
      </c>
      <c r="Q87" s="22">
        <v>9.24</v>
      </c>
      <c r="R87" s="22">
        <v>12.1</v>
      </c>
      <c r="S87" s="22">
        <v>17.96</v>
      </c>
      <c r="T87" s="22">
        <v>59.25</v>
      </c>
      <c r="U87" s="22">
        <v>73.09</v>
      </c>
      <c r="V87" s="22">
        <v>72.05</v>
      </c>
      <c r="W87" s="22">
        <v>99.74</v>
      </c>
      <c r="X87" s="22">
        <v>68.7</v>
      </c>
      <c r="Y87" s="22">
        <v>64.61</v>
      </c>
    </row>
    <row r="88" spans="1:25" ht="15.75" x14ac:dyDescent="0.2">
      <c r="A88" s="18">
        <v>7</v>
      </c>
      <c r="B88" s="22">
        <v>11.28</v>
      </c>
      <c r="C88" s="22">
        <v>15.82</v>
      </c>
      <c r="D88" s="22">
        <v>12.17</v>
      </c>
      <c r="E88" s="22">
        <v>7.48</v>
      </c>
      <c r="F88" s="22">
        <v>2.02</v>
      </c>
      <c r="G88" s="22">
        <v>0</v>
      </c>
      <c r="H88" s="22">
        <v>0</v>
      </c>
      <c r="I88" s="22">
        <v>0</v>
      </c>
      <c r="J88" s="22">
        <v>26.48</v>
      </c>
      <c r="K88" s="22">
        <v>14.01</v>
      </c>
      <c r="L88" s="22">
        <v>41.89</v>
      </c>
      <c r="M88" s="22">
        <v>48.08</v>
      </c>
      <c r="N88" s="22">
        <v>44.32</v>
      </c>
      <c r="O88" s="22">
        <v>42.81</v>
      </c>
      <c r="P88" s="22">
        <v>50.41</v>
      </c>
      <c r="Q88" s="22">
        <v>50.75</v>
      </c>
      <c r="R88" s="22">
        <v>53.12</v>
      </c>
      <c r="S88" s="22">
        <v>67.430000000000007</v>
      </c>
      <c r="T88" s="22">
        <v>65.23</v>
      </c>
      <c r="U88" s="22">
        <v>64.400000000000006</v>
      </c>
      <c r="V88" s="22">
        <v>77.19</v>
      </c>
      <c r="W88" s="22">
        <v>97.77</v>
      </c>
      <c r="X88" s="22">
        <v>57.89</v>
      </c>
      <c r="Y88" s="22">
        <v>75.650000000000006</v>
      </c>
    </row>
    <row r="89" spans="1:25" ht="15.75" x14ac:dyDescent="0.2">
      <c r="A89" s="18">
        <v>8</v>
      </c>
      <c r="B89" s="22">
        <v>18.059999999999999</v>
      </c>
      <c r="C89" s="22">
        <v>46.26</v>
      </c>
      <c r="D89" s="22">
        <v>11.55</v>
      </c>
      <c r="E89" s="22">
        <v>3.24</v>
      </c>
      <c r="F89" s="22">
        <v>0</v>
      </c>
      <c r="G89" s="22">
        <v>0</v>
      </c>
      <c r="H89" s="22">
        <v>0</v>
      </c>
      <c r="I89" s="22">
        <v>0.28999999999999998</v>
      </c>
      <c r="J89" s="22">
        <v>8.18</v>
      </c>
      <c r="K89" s="22">
        <v>21.64</v>
      </c>
      <c r="L89" s="22">
        <v>42.01</v>
      </c>
      <c r="M89" s="22">
        <v>43.45</v>
      </c>
      <c r="N89" s="22">
        <v>25.14</v>
      </c>
      <c r="O89" s="22">
        <v>30.36</v>
      </c>
      <c r="P89" s="22">
        <v>43.02</v>
      </c>
      <c r="Q89" s="22">
        <v>46.04</v>
      </c>
      <c r="R89" s="22">
        <v>39.630000000000003</v>
      </c>
      <c r="S89" s="22">
        <v>14.01</v>
      </c>
      <c r="T89" s="22">
        <v>42.62</v>
      </c>
      <c r="U89" s="22">
        <v>63.01</v>
      </c>
      <c r="V89" s="22">
        <v>57.57</v>
      </c>
      <c r="W89" s="22">
        <v>56.86</v>
      </c>
      <c r="X89" s="22">
        <v>67.83</v>
      </c>
      <c r="Y89" s="22">
        <v>78.77</v>
      </c>
    </row>
    <row r="90" spans="1:25" ht="15.75" x14ac:dyDescent="0.2">
      <c r="A90" s="18">
        <v>9</v>
      </c>
      <c r="B90" s="22">
        <v>5.0599999999999996</v>
      </c>
      <c r="C90" s="22">
        <v>4.28</v>
      </c>
      <c r="D90" s="22">
        <v>5.45</v>
      </c>
      <c r="E90" s="22">
        <v>4.29</v>
      </c>
      <c r="F90" s="22">
        <v>2.82</v>
      </c>
      <c r="G90" s="22">
        <v>0.11</v>
      </c>
      <c r="H90" s="22">
        <v>0</v>
      </c>
      <c r="I90" s="22">
        <v>0</v>
      </c>
      <c r="J90" s="22">
        <v>0</v>
      </c>
      <c r="K90" s="22">
        <v>0</v>
      </c>
      <c r="L90" s="22">
        <v>6.56</v>
      </c>
      <c r="M90" s="22">
        <v>9.77</v>
      </c>
      <c r="N90" s="22">
        <v>12.27</v>
      </c>
      <c r="O90" s="22">
        <v>10.96</v>
      </c>
      <c r="P90" s="22">
        <v>14.88</v>
      </c>
      <c r="Q90" s="22">
        <v>15.39</v>
      </c>
      <c r="R90" s="22">
        <v>0</v>
      </c>
      <c r="S90" s="22">
        <v>0</v>
      </c>
      <c r="T90" s="22">
        <v>13.28</v>
      </c>
      <c r="U90" s="22">
        <v>26.03</v>
      </c>
      <c r="V90" s="22">
        <v>35.08</v>
      </c>
      <c r="W90" s="22">
        <v>42.2</v>
      </c>
      <c r="X90" s="22">
        <v>31</v>
      </c>
      <c r="Y90" s="22">
        <v>33.67</v>
      </c>
    </row>
    <row r="91" spans="1:25" ht="15.75" x14ac:dyDescent="0.2">
      <c r="A91" s="18">
        <v>10</v>
      </c>
      <c r="B91" s="22">
        <v>0.31</v>
      </c>
      <c r="C91" s="22">
        <v>0.23</v>
      </c>
      <c r="D91" s="22">
        <v>8.7799999999999994</v>
      </c>
      <c r="E91" s="22">
        <v>9.52</v>
      </c>
      <c r="F91" s="22">
        <v>10.73</v>
      </c>
      <c r="G91" s="22">
        <v>14.99</v>
      </c>
      <c r="H91" s="22">
        <v>11.95</v>
      </c>
      <c r="I91" s="22">
        <v>0</v>
      </c>
      <c r="J91" s="22">
        <v>0</v>
      </c>
      <c r="K91" s="22">
        <v>0.9</v>
      </c>
      <c r="L91" s="22">
        <v>17.07</v>
      </c>
      <c r="M91" s="22">
        <v>18.82</v>
      </c>
      <c r="N91" s="22">
        <v>22.96</v>
      </c>
      <c r="O91" s="22">
        <v>24.26</v>
      </c>
      <c r="P91" s="22">
        <v>20.45</v>
      </c>
      <c r="Q91" s="22">
        <v>6.01</v>
      </c>
      <c r="R91" s="22">
        <v>18.420000000000002</v>
      </c>
      <c r="S91" s="22">
        <v>23.62</v>
      </c>
      <c r="T91" s="22">
        <v>39.86</v>
      </c>
      <c r="U91" s="22">
        <v>39.450000000000003</v>
      </c>
      <c r="V91" s="22">
        <v>37.229999999999997</v>
      </c>
      <c r="W91" s="22">
        <v>29.84</v>
      </c>
      <c r="X91" s="22">
        <v>12.73</v>
      </c>
      <c r="Y91" s="22">
        <v>20.55</v>
      </c>
    </row>
    <row r="92" spans="1:25" ht="15.75" x14ac:dyDescent="0.2">
      <c r="A92" s="18">
        <v>11</v>
      </c>
      <c r="B92" s="22">
        <v>4.49</v>
      </c>
      <c r="C92" s="22">
        <v>3.15</v>
      </c>
      <c r="D92" s="22">
        <v>3.47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18.989999999999998</v>
      </c>
      <c r="U92" s="22">
        <v>38.979999999999997</v>
      </c>
      <c r="V92" s="22">
        <v>44.2</v>
      </c>
      <c r="W92" s="22">
        <v>38.479999999999997</v>
      </c>
      <c r="X92" s="22">
        <v>21.87</v>
      </c>
      <c r="Y92" s="22">
        <v>121.81</v>
      </c>
    </row>
    <row r="93" spans="1:25" ht="15.75" x14ac:dyDescent="0.2">
      <c r="A93" s="18">
        <v>12</v>
      </c>
      <c r="B93" s="22">
        <v>4.25</v>
      </c>
      <c r="C93" s="22">
        <v>8.9700000000000006</v>
      </c>
      <c r="D93" s="22">
        <v>18.02</v>
      </c>
      <c r="E93" s="22">
        <v>8.06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1.28</v>
      </c>
      <c r="M93" s="22">
        <v>5.94</v>
      </c>
      <c r="N93" s="22">
        <v>5.08</v>
      </c>
      <c r="O93" s="22">
        <v>14.45</v>
      </c>
      <c r="P93" s="22">
        <v>18.440000000000001</v>
      </c>
      <c r="Q93" s="22">
        <v>12.46</v>
      </c>
      <c r="R93" s="22">
        <v>0</v>
      </c>
      <c r="S93" s="22">
        <v>197.57</v>
      </c>
      <c r="T93" s="22">
        <v>197.02</v>
      </c>
      <c r="U93" s="22">
        <v>191.78</v>
      </c>
      <c r="V93" s="22">
        <v>183.05</v>
      </c>
      <c r="W93" s="22">
        <v>171.69</v>
      </c>
      <c r="X93" s="22">
        <v>146.03</v>
      </c>
      <c r="Y93" s="22">
        <v>131.38999999999999</v>
      </c>
    </row>
    <row r="94" spans="1:25" ht="15.75" x14ac:dyDescent="0.2">
      <c r="A94" s="18">
        <v>13</v>
      </c>
      <c r="B94" s="22">
        <v>124.72</v>
      </c>
      <c r="C94" s="22">
        <v>118.76</v>
      </c>
      <c r="D94" s="22">
        <v>113.67</v>
      </c>
      <c r="E94" s="22">
        <v>112.68</v>
      </c>
      <c r="F94" s="22">
        <v>6.5</v>
      </c>
      <c r="G94" s="22">
        <v>0</v>
      </c>
      <c r="H94" s="22">
        <v>130.88</v>
      </c>
      <c r="I94" s="22">
        <v>106.26</v>
      </c>
      <c r="J94" s="22">
        <v>176.61</v>
      </c>
      <c r="K94" s="22">
        <v>172.07</v>
      </c>
      <c r="L94" s="22">
        <v>183.07</v>
      </c>
      <c r="M94" s="22">
        <v>181.91</v>
      </c>
      <c r="N94" s="22">
        <v>0</v>
      </c>
      <c r="O94" s="22">
        <v>186.01</v>
      </c>
      <c r="P94" s="22">
        <v>182.48</v>
      </c>
      <c r="Q94" s="22">
        <v>182.71</v>
      </c>
      <c r="R94" s="22">
        <v>184.59</v>
      </c>
      <c r="S94" s="22">
        <v>186.79</v>
      </c>
      <c r="T94" s="22">
        <v>182.42</v>
      </c>
      <c r="U94" s="22">
        <v>180.77</v>
      </c>
      <c r="V94" s="22">
        <v>177.73</v>
      </c>
      <c r="W94" s="22">
        <v>168.81</v>
      </c>
      <c r="X94" s="22">
        <v>138.66999999999999</v>
      </c>
      <c r="Y94" s="22">
        <v>131.16999999999999</v>
      </c>
    </row>
    <row r="95" spans="1:25" ht="15.75" x14ac:dyDescent="0.2">
      <c r="A95" s="18">
        <v>14</v>
      </c>
      <c r="B95" s="22">
        <v>1.01</v>
      </c>
      <c r="C95" s="22">
        <v>116.3</v>
      </c>
      <c r="D95" s="22">
        <v>114.55</v>
      </c>
      <c r="E95" s="22">
        <v>113.89</v>
      </c>
      <c r="F95" s="22">
        <v>114.94</v>
      </c>
      <c r="G95" s="22">
        <v>122.44</v>
      </c>
      <c r="H95" s="22">
        <v>134.1</v>
      </c>
      <c r="I95" s="22">
        <v>160.29</v>
      </c>
      <c r="J95" s="22">
        <v>178.9</v>
      </c>
      <c r="K95" s="22">
        <v>186</v>
      </c>
      <c r="L95" s="22">
        <v>187.05</v>
      </c>
      <c r="M95" s="22">
        <v>185.98</v>
      </c>
      <c r="N95" s="22">
        <v>185.89</v>
      </c>
      <c r="O95" s="22">
        <v>185.52</v>
      </c>
      <c r="P95" s="22">
        <v>184.24</v>
      </c>
      <c r="Q95" s="22">
        <v>186.53</v>
      </c>
      <c r="R95" s="22">
        <v>189.75</v>
      </c>
      <c r="S95" s="22">
        <v>189.69</v>
      </c>
      <c r="T95" s="22">
        <v>188.48</v>
      </c>
      <c r="U95" s="22">
        <v>184.77</v>
      </c>
      <c r="V95" s="22">
        <v>181.5</v>
      </c>
      <c r="W95" s="22">
        <v>165.11</v>
      </c>
      <c r="X95" s="22">
        <v>144.06</v>
      </c>
      <c r="Y95" s="22">
        <v>126.43</v>
      </c>
    </row>
    <row r="96" spans="1:25" ht="15.75" x14ac:dyDescent="0.2">
      <c r="A96" s="18">
        <v>15</v>
      </c>
      <c r="B96" s="22">
        <v>1.73</v>
      </c>
      <c r="C96" s="22">
        <v>23.7</v>
      </c>
      <c r="D96" s="22">
        <v>21.03</v>
      </c>
      <c r="E96" s="22">
        <v>13.48</v>
      </c>
      <c r="F96" s="22">
        <v>10.53</v>
      </c>
      <c r="G96" s="22">
        <v>0</v>
      </c>
      <c r="H96" s="22">
        <v>0</v>
      </c>
      <c r="I96" s="22">
        <v>0</v>
      </c>
      <c r="J96" s="22">
        <v>0</v>
      </c>
      <c r="K96" s="22">
        <v>3.41</v>
      </c>
      <c r="L96" s="22">
        <v>12.57</v>
      </c>
      <c r="M96" s="22">
        <v>16.82</v>
      </c>
      <c r="N96" s="22">
        <v>8.49</v>
      </c>
      <c r="O96" s="22">
        <v>4.9000000000000004</v>
      </c>
      <c r="P96" s="22">
        <v>182.82</v>
      </c>
      <c r="Q96" s="22">
        <v>127.11</v>
      </c>
      <c r="R96" s="22">
        <v>4.8600000000000003</v>
      </c>
      <c r="S96" s="22">
        <v>16.489999999999998</v>
      </c>
      <c r="T96" s="22">
        <v>18.41</v>
      </c>
      <c r="U96" s="22">
        <v>45.17</v>
      </c>
      <c r="V96" s="22">
        <v>46.83</v>
      </c>
      <c r="W96" s="22">
        <v>51.11</v>
      </c>
      <c r="X96" s="22">
        <v>77.89</v>
      </c>
      <c r="Y96" s="22">
        <v>35.72</v>
      </c>
    </row>
    <row r="97" spans="1:25" ht="15.75" x14ac:dyDescent="0.2">
      <c r="A97" s="18">
        <v>16</v>
      </c>
      <c r="B97" s="22">
        <v>13.05</v>
      </c>
      <c r="C97" s="22">
        <v>14.64</v>
      </c>
      <c r="D97" s="22">
        <v>9.99</v>
      </c>
      <c r="E97" s="22">
        <v>4.9400000000000004</v>
      </c>
      <c r="F97" s="22">
        <v>31.86</v>
      </c>
      <c r="G97" s="22">
        <v>20.91</v>
      </c>
      <c r="H97" s="22">
        <v>3.17</v>
      </c>
      <c r="I97" s="22">
        <v>5.75</v>
      </c>
      <c r="J97" s="22">
        <v>0</v>
      </c>
      <c r="K97" s="22">
        <v>0</v>
      </c>
      <c r="L97" s="22">
        <v>3.19</v>
      </c>
      <c r="M97" s="22">
        <v>2.9</v>
      </c>
      <c r="N97" s="22">
        <v>4.28</v>
      </c>
      <c r="O97" s="22">
        <v>7.52</v>
      </c>
      <c r="P97" s="22">
        <v>12.92</v>
      </c>
      <c r="Q97" s="22">
        <v>9.23</v>
      </c>
      <c r="R97" s="22">
        <v>0</v>
      </c>
      <c r="S97" s="22">
        <v>8.99</v>
      </c>
      <c r="T97" s="22">
        <v>17.39</v>
      </c>
      <c r="U97" s="22">
        <v>45.48</v>
      </c>
      <c r="V97" s="22">
        <v>106.75</v>
      </c>
      <c r="W97" s="22">
        <v>90.7</v>
      </c>
      <c r="X97" s="22">
        <v>75.8</v>
      </c>
      <c r="Y97" s="22">
        <v>70.56</v>
      </c>
    </row>
    <row r="98" spans="1:25" ht="15.75" x14ac:dyDescent="0.2">
      <c r="A98" s="18">
        <v>17</v>
      </c>
      <c r="B98" s="22">
        <v>19.36</v>
      </c>
      <c r="C98" s="22">
        <v>15.51</v>
      </c>
      <c r="D98" s="22">
        <v>10.52</v>
      </c>
      <c r="E98" s="22">
        <v>4.21</v>
      </c>
      <c r="F98" s="22">
        <v>10.039999999999999</v>
      </c>
      <c r="G98" s="22">
        <v>17.920000000000002</v>
      </c>
      <c r="H98" s="22">
        <v>34.56</v>
      </c>
      <c r="I98" s="22">
        <v>60.85</v>
      </c>
      <c r="J98" s="22">
        <v>63.26</v>
      </c>
      <c r="K98" s="22">
        <v>37.590000000000003</v>
      </c>
      <c r="L98" s="22">
        <v>41.22</v>
      </c>
      <c r="M98" s="22">
        <v>41.43</v>
      </c>
      <c r="N98" s="22">
        <v>24.03</v>
      </c>
      <c r="O98" s="22">
        <v>24.14</v>
      </c>
      <c r="P98" s="22">
        <v>23.38</v>
      </c>
      <c r="Q98" s="22">
        <v>22.25</v>
      </c>
      <c r="R98" s="22">
        <v>26.84</v>
      </c>
      <c r="S98" s="22">
        <v>12.47</v>
      </c>
      <c r="T98" s="22">
        <v>32.450000000000003</v>
      </c>
      <c r="U98" s="22">
        <v>49.14</v>
      </c>
      <c r="V98" s="22">
        <v>80</v>
      </c>
      <c r="W98" s="22">
        <v>110.6</v>
      </c>
      <c r="X98" s="22">
        <v>92.78</v>
      </c>
      <c r="Y98" s="22">
        <v>87.16</v>
      </c>
    </row>
    <row r="99" spans="1:25" ht="15.75" x14ac:dyDescent="0.2">
      <c r="A99" s="18">
        <v>18</v>
      </c>
      <c r="B99" s="22">
        <v>0</v>
      </c>
      <c r="C99" s="22">
        <v>0.55000000000000004</v>
      </c>
      <c r="D99" s="22">
        <v>15.5</v>
      </c>
      <c r="E99" s="22">
        <v>1.75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13.42</v>
      </c>
      <c r="L99" s="22">
        <v>27.53</v>
      </c>
      <c r="M99" s="22">
        <v>37.14</v>
      </c>
      <c r="N99" s="22">
        <v>20.05</v>
      </c>
      <c r="O99" s="22">
        <v>16.27</v>
      </c>
      <c r="P99" s="22">
        <v>37.99</v>
      </c>
      <c r="Q99" s="22">
        <v>28.25</v>
      </c>
      <c r="R99" s="22">
        <v>28.57</v>
      </c>
      <c r="S99" s="22">
        <v>38.53</v>
      </c>
      <c r="T99" s="22">
        <v>61.52</v>
      </c>
      <c r="U99" s="22">
        <v>83.65</v>
      </c>
      <c r="V99" s="22">
        <v>72.3</v>
      </c>
      <c r="W99" s="22">
        <v>99.53</v>
      </c>
      <c r="X99" s="22">
        <v>95.59</v>
      </c>
      <c r="Y99" s="22">
        <v>150.35</v>
      </c>
    </row>
    <row r="100" spans="1:25" ht="15.75" x14ac:dyDescent="0.2">
      <c r="A100" s="18">
        <v>19</v>
      </c>
      <c r="B100" s="22">
        <v>6.91</v>
      </c>
      <c r="C100" s="22">
        <v>20.73</v>
      </c>
      <c r="D100" s="22">
        <v>7.41</v>
      </c>
      <c r="E100" s="22">
        <v>0.6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28.83</v>
      </c>
      <c r="U100" s="22">
        <v>46.75</v>
      </c>
      <c r="V100" s="22">
        <v>23.17</v>
      </c>
      <c r="W100" s="22">
        <v>20.260000000000002</v>
      </c>
      <c r="X100" s="22">
        <v>20.079999999999998</v>
      </c>
      <c r="Y100" s="22">
        <v>23.34</v>
      </c>
    </row>
    <row r="101" spans="1:25" ht="15.75" x14ac:dyDescent="0.2">
      <c r="A101" s="18">
        <v>20</v>
      </c>
      <c r="B101" s="22">
        <v>4.21</v>
      </c>
      <c r="C101" s="22">
        <v>16.059999999999999</v>
      </c>
      <c r="D101" s="22">
        <v>2</v>
      </c>
      <c r="E101" s="22">
        <v>2.59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6.15</v>
      </c>
      <c r="U101" s="22">
        <v>51.47</v>
      </c>
      <c r="V101" s="22">
        <v>41.42</v>
      </c>
      <c r="W101" s="22">
        <v>47.19</v>
      </c>
      <c r="X101" s="22">
        <v>56.6</v>
      </c>
      <c r="Y101" s="22">
        <v>67.19</v>
      </c>
    </row>
    <row r="102" spans="1:25" ht="15.75" x14ac:dyDescent="0.2">
      <c r="A102" s="18">
        <v>21</v>
      </c>
      <c r="B102" s="22">
        <v>65.88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1.41</v>
      </c>
      <c r="N102" s="22">
        <v>11.44</v>
      </c>
      <c r="O102" s="22">
        <v>14.2</v>
      </c>
      <c r="P102" s="22">
        <v>47.72</v>
      </c>
      <c r="Q102" s="22">
        <v>38.869999999999997</v>
      </c>
      <c r="R102" s="22">
        <v>36.869999999999997</v>
      </c>
      <c r="S102" s="22">
        <v>31.45</v>
      </c>
      <c r="T102" s="22">
        <v>29.36</v>
      </c>
      <c r="U102" s="22">
        <v>39.86</v>
      </c>
      <c r="V102" s="22">
        <v>50.7</v>
      </c>
      <c r="W102" s="22">
        <v>77.22</v>
      </c>
      <c r="X102" s="22">
        <v>72.09</v>
      </c>
      <c r="Y102" s="22">
        <v>81.33</v>
      </c>
    </row>
    <row r="103" spans="1:25" ht="15.75" x14ac:dyDescent="0.2">
      <c r="A103" s="18">
        <v>22</v>
      </c>
      <c r="B103" s="22">
        <v>0.33</v>
      </c>
      <c r="C103" s="22">
        <v>36.729999999999997</v>
      </c>
      <c r="D103" s="22">
        <v>10.59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1.98</v>
      </c>
      <c r="M103" s="22">
        <v>3.83</v>
      </c>
      <c r="N103" s="22">
        <v>0</v>
      </c>
      <c r="O103" s="22">
        <v>1.88</v>
      </c>
      <c r="P103" s="22">
        <v>0.11</v>
      </c>
      <c r="Q103" s="22">
        <v>0.27</v>
      </c>
      <c r="R103" s="22">
        <v>0</v>
      </c>
      <c r="S103" s="22">
        <v>14.4</v>
      </c>
      <c r="T103" s="22">
        <v>31.69</v>
      </c>
      <c r="U103" s="22">
        <v>44.21</v>
      </c>
      <c r="V103" s="22">
        <v>53.64</v>
      </c>
      <c r="W103" s="22">
        <v>51.81</v>
      </c>
      <c r="X103" s="22">
        <v>25.02</v>
      </c>
      <c r="Y103" s="22">
        <v>19.21</v>
      </c>
    </row>
    <row r="104" spans="1:25" ht="15.75" x14ac:dyDescent="0.2">
      <c r="A104" s="18">
        <v>23</v>
      </c>
      <c r="B104" s="22">
        <v>5.43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7.5</v>
      </c>
      <c r="N104" s="22">
        <v>7.14</v>
      </c>
      <c r="O104" s="22">
        <v>11.84</v>
      </c>
      <c r="P104" s="22">
        <v>24.69</v>
      </c>
      <c r="Q104" s="22">
        <v>17.420000000000002</v>
      </c>
      <c r="R104" s="22">
        <v>0</v>
      </c>
      <c r="S104" s="22">
        <v>0</v>
      </c>
      <c r="T104" s="22">
        <v>57.54</v>
      </c>
      <c r="U104" s="22">
        <v>46.39</v>
      </c>
      <c r="V104" s="22">
        <v>42.37</v>
      </c>
      <c r="W104" s="22">
        <v>32.840000000000003</v>
      </c>
      <c r="X104" s="22">
        <v>34.39</v>
      </c>
      <c r="Y104" s="22">
        <v>140.19</v>
      </c>
    </row>
    <row r="105" spans="1:25" ht="15.75" x14ac:dyDescent="0.2">
      <c r="A105" s="18">
        <v>24</v>
      </c>
      <c r="B105" s="22">
        <v>0.3</v>
      </c>
      <c r="C105" s="22">
        <v>3.01</v>
      </c>
      <c r="D105" s="22">
        <v>5.17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21.63</v>
      </c>
      <c r="T105" s="22">
        <v>25.94</v>
      </c>
      <c r="U105" s="22">
        <v>17.54</v>
      </c>
      <c r="V105" s="22">
        <v>13.55</v>
      </c>
      <c r="W105" s="22">
        <v>7.28</v>
      </c>
      <c r="X105" s="22">
        <v>7.52</v>
      </c>
      <c r="Y105" s="22">
        <v>14</v>
      </c>
    </row>
    <row r="106" spans="1:25" ht="15.75" x14ac:dyDescent="0.2">
      <c r="A106" s="18">
        <v>25</v>
      </c>
      <c r="B106" s="22">
        <v>1.86</v>
      </c>
      <c r="C106" s="22">
        <v>10.33</v>
      </c>
      <c r="D106" s="22">
        <v>100.03</v>
      </c>
      <c r="E106" s="22">
        <v>3.47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3.42</v>
      </c>
      <c r="L106" s="22">
        <v>6.9</v>
      </c>
      <c r="M106" s="22">
        <v>8.26</v>
      </c>
      <c r="N106" s="22">
        <v>1.94</v>
      </c>
      <c r="O106" s="22">
        <v>2.8</v>
      </c>
      <c r="P106" s="22">
        <v>1.21</v>
      </c>
      <c r="Q106" s="22">
        <v>0</v>
      </c>
      <c r="R106" s="22">
        <v>0</v>
      </c>
      <c r="S106" s="22">
        <v>0</v>
      </c>
      <c r="T106" s="22">
        <v>11.69</v>
      </c>
      <c r="U106" s="22">
        <v>43.07</v>
      </c>
      <c r="V106" s="22">
        <v>36.119999999999997</v>
      </c>
      <c r="W106" s="22">
        <v>18.309999999999999</v>
      </c>
      <c r="X106" s="22">
        <v>16.100000000000001</v>
      </c>
      <c r="Y106" s="22">
        <v>5.52</v>
      </c>
    </row>
    <row r="107" spans="1:25" ht="15.75" x14ac:dyDescent="0.2">
      <c r="A107" s="18">
        <v>26</v>
      </c>
      <c r="B107" s="22">
        <v>6.9</v>
      </c>
      <c r="C107" s="22">
        <v>2.62</v>
      </c>
      <c r="D107" s="22">
        <v>7.13</v>
      </c>
      <c r="E107" s="22">
        <v>3.38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7.44</v>
      </c>
      <c r="M107" s="22">
        <v>14.83</v>
      </c>
      <c r="N107" s="22">
        <v>24.53</v>
      </c>
      <c r="O107" s="22">
        <v>33.93</v>
      </c>
      <c r="P107" s="22">
        <v>36.659999999999997</v>
      </c>
      <c r="Q107" s="22">
        <v>6.06</v>
      </c>
      <c r="R107" s="22">
        <v>1.6</v>
      </c>
      <c r="S107" s="22">
        <v>19.11</v>
      </c>
      <c r="T107" s="22">
        <v>21.37</v>
      </c>
      <c r="U107" s="22">
        <v>43.01</v>
      </c>
      <c r="V107" s="22">
        <v>38.83</v>
      </c>
      <c r="W107" s="22">
        <v>36.71</v>
      </c>
      <c r="X107" s="22">
        <v>45.34</v>
      </c>
      <c r="Y107" s="22">
        <v>28.36</v>
      </c>
    </row>
    <row r="108" spans="1:25" ht="15.75" x14ac:dyDescent="0.2">
      <c r="A108" s="18">
        <v>27</v>
      </c>
      <c r="B108" s="22">
        <v>0</v>
      </c>
      <c r="C108" s="22">
        <v>0</v>
      </c>
      <c r="D108" s="22">
        <v>4.41</v>
      </c>
      <c r="E108" s="22">
        <v>0</v>
      </c>
      <c r="F108" s="22">
        <v>0</v>
      </c>
      <c r="G108" s="22">
        <v>0</v>
      </c>
      <c r="H108" s="22">
        <v>2.6</v>
      </c>
      <c r="I108" s="22">
        <v>0</v>
      </c>
      <c r="J108" s="22">
        <v>0</v>
      </c>
      <c r="K108" s="22">
        <v>0.37</v>
      </c>
      <c r="L108" s="22">
        <v>7.79</v>
      </c>
      <c r="M108" s="22">
        <v>21.73</v>
      </c>
      <c r="N108" s="22">
        <v>10.76</v>
      </c>
      <c r="O108" s="22">
        <v>24.74</v>
      </c>
      <c r="P108" s="22">
        <v>35.51</v>
      </c>
      <c r="Q108" s="22">
        <v>7.25</v>
      </c>
      <c r="R108" s="22">
        <v>6.86</v>
      </c>
      <c r="S108" s="22">
        <v>37.6</v>
      </c>
      <c r="T108" s="22">
        <v>44.93</v>
      </c>
      <c r="U108" s="22">
        <v>42.31</v>
      </c>
      <c r="V108" s="22">
        <v>44.85</v>
      </c>
      <c r="W108" s="22">
        <v>47.83</v>
      </c>
      <c r="X108" s="22">
        <v>41.89</v>
      </c>
      <c r="Y108" s="22">
        <v>10.92</v>
      </c>
    </row>
    <row r="109" spans="1:25" ht="15.75" x14ac:dyDescent="0.2">
      <c r="A109" s="18">
        <v>28</v>
      </c>
      <c r="B109" s="22">
        <v>0</v>
      </c>
      <c r="C109" s="22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7.9</v>
      </c>
      <c r="L109" s="22">
        <v>7.97</v>
      </c>
      <c r="M109" s="22">
        <v>9.27</v>
      </c>
      <c r="N109" s="22">
        <v>13.97</v>
      </c>
      <c r="O109" s="22">
        <v>18.93</v>
      </c>
      <c r="P109" s="22">
        <v>28.33</v>
      </c>
      <c r="Q109" s="22">
        <v>4.96</v>
      </c>
      <c r="R109" s="22">
        <v>14.58</v>
      </c>
      <c r="S109" s="22">
        <v>44.1</v>
      </c>
      <c r="T109" s="22">
        <v>43.3</v>
      </c>
      <c r="U109" s="22">
        <v>56.64</v>
      </c>
      <c r="V109" s="22">
        <v>49.7</v>
      </c>
      <c r="W109" s="22">
        <v>53.35</v>
      </c>
      <c r="X109" s="22">
        <v>51.94</v>
      </c>
      <c r="Y109" s="22">
        <v>36.65</v>
      </c>
    </row>
    <row r="110" spans="1:25" ht="15.75" x14ac:dyDescent="0.2">
      <c r="A110" s="18">
        <v>29</v>
      </c>
      <c r="B110" s="22">
        <v>0</v>
      </c>
      <c r="C110" s="22">
        <v>6.87</v>
      </c>
      <c r="D110" s="22">
        <v>1.41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1.17</v>
      </c>
      <c r="K110" s="22">
        <v>3.29</v>
      </c>
      <c r="L110" s="22">
        <v>12.88</v>
      </c>
      <c r="M110" s="22">
        <v>16.45</v>
      </c>
      <c r="N110" s="22">
        <v>15.91</v>
      </c>
      <c r="O110" s="22">
        <v>16.940000000000001</v>
      </c>
      <c r="P110" s="22">
        <v>19.27</v>
      </c>
      <c r="Q110" s="22">
        <v>26.47</v>
      </c>
      <c r="R110" s="22">
        <v>26.01</v>
      </c>
      <c r="S110" s="22">
        <v>35.200000000000003</v>
      </c>
      <c r="T110" s="22">
        <v>28.74</v>
      </c>
      <c r="U110" s="22">
        <v>42.92</v>
      </c>
      <c r="V110" s="22">
        <v>46.94</v>
      </c>
      <c r="W110" s="22">
        <v>52.26</v>
      </c>
      <c r="X110" s="22">
        <v>56.63</v>
      </c>
      <c r="Y110" s="22">
        <v>44.8</v>
      </c>
    </row>
    <row r="111" spans="1:25" s="49" customFormat="1" ht="15.75" x14ac:dyDescent="0.2">
      <c r="A111" s="18">
        <v>30</v>
      </c>
      <c r="B111" s="22">
        <v>12.34</v>
      </c>
      <c r="C111" s="22">
        <v>6.82</v>
      </c>
      <c r="D111" s="22">
        <v>4.4000000000000004</v>
      </c>
      <c r="E111" s="22">
        <v>1.18</v>
      </c>
      <c r="F111" s="22">
        <v>0</v>
      </c>
      <c r="G111" s="22">
        <v>0</v>
      </c>
      <c r="H111" s="22">
        <v>0</v>
      </c>
      <c r="I111" s="22">
        <v>0</v>
      </c>
      <c r="J111" s="22">
        <v>12.57</v>
      </c>
      <c r="K111" s="22">
        <v>15.78</v>
      </c>
      <c r="L111" s="22">
        <v>18.28</v>
      </c>
      <c r="M111" s="22">
        <v>17.239999999999998</v>
      </c>
      <c r="N111" s="22">
        <v>18.07</v>
      </c>
      <c r="O111" s="22">
        <v>17.87</v>
      </c>
      <c r="P111" s="22">
        <v>17.79</v>
      </c>
      <c r="Q111" s="22">
        <v>17.59</v>
      </c>
      <c r="R111" s="22">
        <v>7.93</v>
      </c>
      <c r="S111" s="22">
        <v>16.53</v>
      </c>
      <c r="T111" s="22">
        <v>20.18</v>
      </c>
      <c r="U111" s="22">
        <v>26.39</v>
      </c>
      <c r="V111" s="22">
        <v>28.6</v>
      </c>
      <c r="W111" s="22">
        <v>28.97</v>
      </c>
      <c r="X111" s="22">
        <v>28.86</v>
      </c>
      <c r="Y111" s="22">
        <v>6.85</v>
      </c>
    </row>
    <row r="112" spans="1:25" s="49" customFormat="1" ht="15.75" x14ac:dyDescent="0.2">
      <c r="A112" s="18">
        <v>31</v>
      </c>
      <c r="B112" s="22">
        <v>8.9700000000000006</v>
      </c>
      <c r="C112" s="22">
        <v>9.15</v>
      </c>
      <c r="D112" s="22">
        <v>3.92</v>
      </c>
      <c r="E112" s="22">
        <v>1.59</v>
      </c>
      <c r="F112" s="22">
        <v>2.74</v>
      </c>
      <c r="G112" s="22">
        <v>0</v>
      </c>
      <c r="H112" s="22">
        <v>0</v>
      </c>
      <c r="I112" s="22">
        <v>3.05</v>
      </c>
      <c r="J112" s="22">
        <v>4.1500000000000004</v>
      </c>
      <c r="K112" s="22">
        <v>14.02</v>
      </c>
      <c r="L112" s="22">
        <v>18.82</v>
      </c>
      <c r="M112" s="22">
        <v>17.12</v>
      </c>
      <c r="N112" s="22">
        <v>21.7</v>
      </c>
      <c r="O112" s="22">
        <v>20.49</v>
      </c>
      <c r="P112" s="22">
        <v>24.16</v>
      </c>
      <c r="Q112" s="22">
        <v>23.91</v>
      </c>
      <c r="R112" s="22">
        <v>22.8</v>
      </c>
      <c r="S112" s="22">
        <v>29.51</v>
      </c>
      <c r="T112" s="22">
        <v>31.83</v>
      </c>
      <c r="U112" s="22">
        <v>33.549999999999997</v>
      </c>
      <c r="V112" s="22">
        <v>50.72</v>
      </c>
      <c r="W112" s="22">
        <v>58.91</v>
      </c>
      <c r="X112" s="22">
        <v>62.64</v>
      </c>
      <c r="Y112" s="22">
        <v>44.77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</row>
    <row r="117" spans="1:25" ht="42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v>0.81</v>
      </c>
      <c r="N117" s="104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v>55.12</v>
      </c>
      <c r="N118" s="104"/>
    </row>
    <row r="121" spans="1:25" ht="19.5" x14ac:dyDescent="0.2">
      <c r="A121" s="1" t="s">
        <v>77</v>
      </c>
      <c r="J121" s="57">
        <f>'3(от 150 кВт до 670 кВт)'!J45</f>
        <v>80084.37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3" zoomScale="60" zoomScaleNormal="75" workbookViewId="0">
      <selection activeCell="Q118" sqref="Q118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82.51</v>
      </c>
      <c r="C13" s="22">
        <v>74.37</v>
      </c>
      <c r="D13" s="22">
        <v>71.45</v>
      </c>
      <c r="E13" s="22">
        <v>69.430000000000007</v>
      </c>
      <c r="F13" s="22">
        <v>70.91</v>
      </c>
      <c r="G13" s="22">
        <v>80.27</v>
      </c>
      <c r="H13" s="22">
        <v>92.91</v>
      </c>
      <c r="I13" s="22">
        <v>115.13</v>
      </c>
      <c r="J13" s="22">
        <v>118.69</v>
      </c>
      <c r="K13" s="22">
        <v>124.2</v>
      </c>
      <c r="L13" s="22">
        <v>126.1</v>
      </c>
      <c r="M13" s="22">
        <v>124.12</v>
      </c>
      <c r="N13" s="22">
        <v>126.39</v>
      </c>
      <c r="O13" s="22">
        <v>128.13</v>
      </c>
      <c r="P13" s="22">
        <v>123.69</v>
      </c>
      <c r="Q13" s="22">
        <v>123.57</v>
      </c>
      <c r="R13" s="22">
        <v>126.12</v>
      </c>
      <c r="S13" s="22">
        <v>131.30000000000001</v>
      </c>
      <c r="T13" s="22">
        <v>127.64</v>
      </c>
      <c r="U13" s="22">
        <v>125</v>
      </c>
      <c r="V13" s="22">
        <v>122.23</v>
      </c>
      <c r="W13" s="22">
        <v>118.63</v>
      </c>
      <c r="X13" s="22">
        <v>101.89</v>
      </c>
      <c r="Y13" s="22">
        <v>87.11</v>
      </c>
    </row>
    <row r="14" spans="1:25" ht="15.75" x14ac:dyDescent="0.2">
      <c r="A14" s="18">
        <v>2</v>
      </c>
      <c r="B14" s="22">
        <v>86.22</v>
      </c>
      <c r="C14" s="22">
        <v>82.73</v>
      </c>
      <c r="D14" s="22">
        <v>78.88</v>
      </c>
      <c r="E14" s="22">
        <v>77.52</v>
      </c>
      <c r="F14" s="22">
        <v>77.7</v>
      </c>
      <c r="G14" s="22">
        <v>79.63</v>
      </c>
      <c r="H14" s="22">
        <v>84.72</v>
      </c>
      <c r="I14" s="22">
        <v>93.57</v>
      </c>
      <c r="J14" s="22">
        <v>95.91</v>
      </c>
      <c r="K14" s="22">
        <v>111.4</v>
      </c>
      <c r="L14" s="22">
        <v>118.76</v>
      </c>
      <c r="M14" s="22">
        <v>119.27</v>
      </c>
      <c r="N14" s="22">
        <v>118.22</v>
      </c>
      <c r="O14" s="22">
        <v>118.89</v>
      </c>
      <c r="P14" s="22">
        <v>118.47</v>
      </c>
      <c r="Q14" s="22">
        <v>118.34</v>
      </c>
      <c r="R14" s="22">
        <v>125.13</v>
      </c>
      <c r="S14" s="22">
        <v>131.84</v>
      </c>
      <c r="T14" s="22">
        <v>129.80000000000001</v>
      </c>
      <c r="U14" s="22">
        <v>123.94</v>
      </c>
      <c r="V14" s="22">
        <v>124.45</v>
      </c>
      <c r="W14" s="22">
        <v>114.55</v>
      </c>
      <c r="X14" s="22">
        <v>95.99</v>
      </c>
      <c r="Y14" s="22">
        <v>86.66</v>
      </c>
    </row>
    <row r="15" spans="1:25" ht="15.75" x14ac:dyDescent="0.2">
      <c r="A15" s="18">
        <v>3</v>
      </c>
      <c r="B15" s="22">
        <v>83.55</v>
      </c>
      <c r="C15" s="22">
        <v>79.260000000000005</v>
      </c>
      <c r="D15" s="22">
        <v>76.75</v>
      </c>
      <c r="E15" s="22">
        <v>75.36</v>
      </c>
      <c r="F15" s="22">
        <v>75.62</v>
      </c>
      <c r="G15" s="22">
        <v>77.03</v>
      </c>
      <c r="H15" s="22">
        <v>78.489999999999995</v>
      </c>
      <c r="I15" s="22">
        <v>81.760000000000005</v>
      </c>
      <c r="J15" s="22">
        <v>84.55</v>
      </c>
      <c r="K15" s="22">
        <v>87.88</v>
      </c>
      <c r="L15" s="22">
        <v>103.53</v>
      </c>
      <c r="M15" s="22">
        <v>110.39</v>
      </c>
      <c r="N15" s="22">
        <v>110.93</v>
      </c>
      <c r="O15" s="22">
        <v>112.02</v>
      </c>
      <c r="P15" s="22">
        <v>112.91</v>
      </c>
      <c r="Q15" s="22">
        <v>113.41</v>
      </c>
      <c r="R15" s="22">
        <v>119.61</v>
      </c>
      <c r="S15" s="22">
        <v>128.1</v>
      </c>
      <c r="T15" s="22">
        <v>127.97</v>
      </c>
      <c r="U15" s="22">
        <v>123.73</v>
      </c>
      <c r="V15" s="22">
        <v>123.71</v>
      </c>
      <c r="W15" s="22">
        <v>112.64</v>
      </c>
      <c r="X15" s="22">
        <v>87.67</v>
      </c>
      <c r="Y15" s="22">
        <v>84.6</v>
      </c>
    </row>
    <row r="16" spans="1:25" ht="15.75" x14ac:dyDescent="0.2">
      <c r="A16" s="18">
        <v>4</v>
      </c>
      <c r="B16" s="22">
        <v>83.83</v>
      </c>
      <c r="C16" s="22">
        <v>76.430000000000007</v>
      </c>
      <c r="D16" s="22">
        <v>72.739999999999995</v>
      </c>
      <c r="E16" s="22">
        <v>70.08</v>
      </c>
      <c r="F16" s="22">
        <v>70.53</v>
      </c>
      <c r="G16" s="22">
        <v>79.75</v>
      </c>
      <c r="H16" s="22">
        <v>93.67</v>
      </c>
      <c r="I16" s="22">
        <v>107</v>
      </c>
      <c r="J16" s="22">
        <v>120.86</v>
      </c>
      <c r="K16" s="22">
        <v>127.76</v>
      </c>
      <c r="L16" s="22">
        <v>124.3</v>
      </c>
      <c r="M16" s="22">
        <v>127.75</v>
      </c>
      <c r="N16" s="22">
        <v>129.84</v>
      </c>
      <c r="O16" s="22">
        <v>126.26</v>
      </c>
      <c r="P16" s="22">
        <v>125.46</v>
      </c>
      <c r="Q16" s="22">
        <v>127.56</v>
      </c>
      <c r="R16" s="22">
        <v>130.53</v>
      </c>
      <c r="S16" s="22">
        <v>134.04</v>
      </c>
      <c r="T16" s="22">
        <v>131.44999999999999</v>
      </c>
      <c r="U16" s="22">
        <v>127.74</v>
      </c>
      <c r="V16" s="22">
        <v>124.79</v>
      </c>
      <c r="W16" s="22">
        <v>119.16</v>
      </c>
      <c r="X16" s="22">
        <v>96.33</v>
      </c>
      <c r="Y16" s="22">
        <v>90.71</v>
      </c>
    </row>
    <row r="17" spans="1:25" ht="15.75" x14ac:dyDescent="0.2">
      <c r="A17" s="18">
        <v>5</v>
      </c>
      <c r="B17" s="22">
        <v>83.37</v>
      </c>
      <c r="C17" s="22">
        <v>77.58</v>
      </c>
      <c r="D17" s="22">
        <v>75.25</v>
      </c>
      <c r="E17" s="22">
        <v>74.5</v>
      </c>
      <c r="F17" s="22">
        <v>74.819999999999993</v>
      </c>
      <c r="G17" s="22">
        <v>83.01</v>
      </c>
      <c r="H17" s="22">
        <v>97.87</v>
      </c>
      <c r="I17" s="22">
        <v>100.5</v>
      </c>
      <c r="J17" s="22">
        <v>117.38</v>
      </c>
      <c r="K17" s="22">
        <v>122.06</v>
      </c>
      <c r="L17" s="22">
        <v>122.94</v>
      </c>
      <c r="M17" s="22">
        <v>122.15</v>
      </c>
      <c r="N17" s="22">
        <v>122.66</v>
      </c>
      <c r="O17" s="22">
        <v>122.84</v>
      </c>
      <c r="P17" s="22">
        <v>121.61</v>
      </c>
      <c r="Q17" s="22">
        <v>121.57</v>
      </c>
      <c r="R17" s="22">
        <v>124.07</v>
      </c>
      <c r="S17" s="22">
        <v>126.14</v>
      </c>
      <c r="T17" s="22">
        <v>122.51</v>
      </c>
      <c r="U17" s="22">
        <v>120.68</v>
      </c>
      <c r="V17" s="22">
        <v>117.88</v>
      </c>
      <c r="W17" s="22">
        <v>113.3</v>
      </c>
      <c r="X17" s="22">
        <v>99.2</v>
      </c>
      <c r="Y17" s="22">
        <v>88.47</v>
      </c>
    </row>
    <row r="18" spans="1:25" ht="15.75" x14ac:dyDescent="0.2">
      <c r="A18" s="18">
        <v>6</v>
      </c>
      <c r="B18" s="22">
        <v>78.569999999999993</v>
      </c>
      <c r="C18" s="22">
        <v>75.11</v>
      </c>
      <c r="D18" s="22">
        <v>74.06</v>
      </c>
      <c r="E18" s="22">
        <v>73.59</v>
      </c>
      <c r="F18" s="22">
        <v>73.58</v>
      </c>
      <c r="G18" s="22">
        <v>79.28</v>
      </c>
      <c r="H18" s="22">
        <v>89.77</v>
      </c>
      <c r="I18" s="22">
        <v>96</v>
      </c>
      <c r="J18" s="22">
        <v>115.95</v>
      </c>
      <c r="K18" s="22">
        <v>121.82</v>
      </c>
      <c r="L18" s="22">
        <v>122.79</v>
      </c>
      <c r="M18" s="22">
        <v>121.53</v>
      </c>
      <c r="N18" s="22">
        <v>123.39</v>
      </c>
      <c r="O18" s="22">
        <v>122.13</v>
      </c>
      <c r="P18" s="22">
        <v>121.78</v>
      </c>
      <c r="Q18" s="22">
        <v>121.77</v>
      </c>
      <c r="R18" s="22">
        <v>123.93</v>
      </c>
      <c r="S18" s="22">
        <v>127.12</v>
      </c>
      <c r="T18" s="22">
        <v>124.84</v>
      </c>
      <c r="U18" s="22">
        <v>120.96</v>
      </c>
      <c r="V18" s="22">
        <v>119.02</v>
      </c>
      <c r="W18" s="22">
        <v>115.65</v>
      </c>
      <c r="X18" s="22">
        <v>90.05</v>
      </c>
      <c r="Y18" s="22">
        <v>82.11</v>
      </c>
    </row>
    <row r="19" spans="1:25" ht="15.75" x14ac:dyDescent="0.2">
      <c r="A19" s="18">
        <v>7</v>
      </c>
      <c r="B19" s="22">
        <v>79.75</v>
      </c>
      <c r="C19" s="22">
        <v>73.739999999999995</v>
      </c>
      <c r="D19" s="22">
        <v>71.83</v>
      </c>
      <c r="E19" s="22">
        <v>69.010000000000005</v>
      </c>
      <c r="F19" s="22">
        <v>71.06</v>
      </c>
      <c r="G19" s="22">
        <v>76.739999999999995</v>
      </c>
      <c r="H19" s="22">
        <v>83.33</v>
      </c>
      <c r="I19" s="22">
        <v>87.57</v>
      </c>
      <c r="J19" s="22">
        <v>110.79</v>
      </c>
      <c r="K19" s="22">
        <v>117.42</v>
      </c>
      <c r="L19" s="22">
        <v>118.48</v>
      </c>
      <c r="M19" s="22">
        <v>117.35</v>
      </c>
      <c r="N19" s="22">
        <v>119.5</v>
      </c>
      <c r="O19" s="22">
        <v>119.57</v>
      </c>
      <c r="P19" s="22">
        <v>116.94</v>
      </c>
      <c r="Q19" s="22">
        <v>117.09</v>
      </c>
      <c r="R19" s="22">
        <v>120.14</v>
      </c>
      <c r="S19" s="22">
        <v>126.78</v>
      </c>
      <c r="T19" s="22">
        <v>125.89</v>
      </c>
      <c r="U19" s="22">
        <v>122.52</v>
      </c>
      <c r="V19" s="22">
        <v>119.85</v>
      </c>
      <c r="W19" s="22">
        <v>117.95</v>
      </c>
      <c r="X19" s="22">
        <v>87.86</v>
      </c>
      <c r="Y19" s="22">
        <v>85.86</v>
      </c>
    </row>
    <row r="20" spans="1:25" ht="15.75" x14ac:dyDescent="0.2">
      <c r="A20" s="18">
        <v>8</v>
      </c>
      <c r="B20" s="22">
        <v>83.53</v>
      </c>
      <c r="C20" s="22">
        <v>76.73</v>
      </c>
      <c r="D20" s="22">
        <v>75.95</v>
      </c>
      <c r="E20" s="22">
        <v>75.75</v>
      </c>
      <c r="F20" s="22">
        <v>76.91</v>
      </c>
      <c r="G20" s="22">
        <v>84.47</v>
      </c>
      <c r="H20" s="22">
        <v>89.21</v>
      </c>
      <c r="I20" s="22">
        <v>95.95</v>
      </c>
      <c r="J20" s="22">
        <v>109.89</v>
      </c>
      <c r="K20" s="22">
        <v>117.12</v>
      </c>
      <c r="L20" s="22">
        <v>117.98</v>
      </c>
      <c r="M20" s="22">
        <v>117.46</v>
      </c>
      <c r="N20" s="22">
        <v>119.16</v>
      </c>
      <c r="O20" s="22">
        <v>119.16</v>
      </c>
      <c r="P20" s="22">
        <v>117.55</v>
      </c>
      <c r="Q20" s="22">
        <v>117.86</v>
      </c>
      <c r="R20" s="22">
        <v>120.27</v>
      </c>
      <c r="S20" s="22">
        <v>121.11</v>
      </c>
      <c r="T20" s="22">
        <v>122.97</v>
      </c>
      <c r="U20" s="22">
        <v>119.59</v>
      </c>
      <c r="V20" s="22">
        <v>114</v>
      </c>
      <c r="W20" s="22">
        <v>111.02</v>
      </c>
      <c r="X20" s="22">
        <v>93.82</v>
      </c>
      <c r="Y20" s="22">
        <v>90.65</v>
      </c>
    </row>
    <row r="21" spans="1:25" ht="15.75" x14ac:dyDescent="0.2">
      <c r="A21" s="18">
        <v>9</v>
      </c>
      <c r="B21" s="22">
        <v>81.96</v>
      </c>
      <c r="C21" s="22">
        <v>78.510000000000005</v>
      </c>
      <c r="D21" s="22">
        <v>76.44</v>
      </c>
      <c r="E21" s="22">
        <v>74.86</v>
      </c>
      <c r="F21" s="22">
        <v>76.19</v>
      </c>
      <c r="G21" s="22">
        <v>77.11</v>
      </c>
      <c r="H21" s="22">
        <v>81.42</v>
      </c>
      <c r="I21" s="22">
        <v>84.71</v>
      </c>
      <c r="J21" s="22">
        <v>92.12</v>
      </c>
      <c r="K21" s="22">
        <v>105.48</v>
      </c>
      <c r="L21" s="22">
        <v>113.31</v>
      </c>
      <c r="M21" s="22">
        <v>113.77</v>
      </c>
      <c r="N21" s="22">
        <v>113.01</v>
      </c>
      <c r="O21" s="22">
        <v>112.85</v>
      </c>
      <c r="P21" s="22">
        <v>113.14</v>
      </c>
      <c r="Q21" s="22">
        <v>113.77</v>
      </c>
      <c r="R21" s="22">
        <v>119.49</v>
      </c>
      <c r="S21" s="22">
        <v>125.29</v>
      </c>
      <c r="T21" s="22">
        <v>123.86</v>
      </c>
      <c r="U21" s="22">
        <v>119.47</v>
      </c>
      <c r="V21" s="22">
        <v>113.21</v>
      </c>
      <c r="W21" s="22">
        <v>109.06</v>
      </c>
      <c r="X21" s="22">
        <v>86.85</v>
      </c>
      <c r="Y21" s="22">
        <v>84.12</v>
      </c>
    </row>
    <row r="22" spans="1:25" ht="15.75" x14ac:dyDescent="0.2">
      <c r="A22" s="18">
        <v>10</v>
      </c>
      <c r="B22" s="22">
        <v>82.24</v>
      </c>
      <c r="C22" s="22">
        <v>77.66</v>
      </c>
      <c r="D22" s="22">
        <v>74.84</v>
      </c>
      <c r="E22" s="22">
        <v>71.69</v>
      </c>
      <c r="F22" s="22">
        <v>73.28</v>
      </c>
      <c r="G22" s="22">
        <v>74.98</v>
      </c>
      <c r="H22" s="22">
        <v>80.27</v>
      </c>
      <c r="I22" s="22">
        <v>82.07</v>
      </c>
      <c r="J22" s="22">
        <v>83.15</v>
      </c>
      <c r="K22" s="22">
        <v>91.98</v>
      </c>
      <c r="L22" s="22">
        <v>100.43</v>
      </c>
      <c r="M22" s="22">
        <v>102.83</v>
      </c>
      <c r="N22" s="22">
        <v>102.39</v>
      </c>
      <c r="O22" s="22">
        <v>102.41</v>
      </c>
      <c r="P22" s="22">
        <v>103.16</v>
      </c>
      <c r="Q22" s="22">
        <v>103.41</v>
      </c>
      <c r="R22" s="22">
        <v>117.17</v>
      </c>
      <c r="S22" s="22">
        <v>122.65</v>
      </c>
      <c r="T22" s="22">
        <v>121.99</v>
      </c>
      <c r="U22" s="22">
        <v>116.5</v>
      </c>
      <c r="V22" s="22">
        <v>114.97</v>
      </c>
      <c r="W22" s="22">
        <v>103.92</v>
      </c>
      <c r="X22" s="22">
        <v>84.54</v>
      </c>
      <c r="Y22" s="22">
        <v>83.04</v>
      </c>
    </row>
    <row r="23" spans="1:25" ht="15.75" x14ac:dyDescent="0.2">
      <c r="A23" s="18">
        <v>11</v>
      </c>
      <c r="B23" s="22">
        <v>81.180000000000007</v>
      </c>
      <c r="C23" s="22">
        <v>76.849999999999994</v>
      </c>
      <c r="D23" s="22">
        <v>74.28</v>
      </c>
      <c r="E23" s="22">
        <v>74.06</v>
      </c>
      <c r="F23" s="22">
        <v>75.72</v>
      </c>
      <c r="G23" s="22">
        <v>81.36</v>
      </c>
      <c r="H23" s="22">
        <v>86.72</v>
      </c>
      <c r="I23" s="22">
        <v>105.02</v>
      </c>
      <c r="J23" s="22">
        <v>118.49</v>
      </c>
      <c r="K23" s="22">
        <v>121.16</v>
      </c>
      <c r="L23" s="22">
        <v>121.9</v>
      </c>
      <c r="M23" s="22">
        <v>120.94</v>
      </c>
      <c r="N23" s="22">
        <v>122.63</v>
      </c>
      <c r="O23" s="22">
        <v>122.9</v>
      </c>
      <c r="P23" s="22">
        <v>120.74</v>
      </c>
      <c r="Q23" s="22">
        <v>120.7</v>
      </c>
      <c r="R23" s="22">
        <v>122.45</v>
      </c>
      <c r="S23" s="22">
        <v>124.62</v>
      </c>
      <c r="T23" s="22">
        <v>122.83</v>
      </c>
      <c r="U23" s="22">
        <v>121.54</v>
      </c>
      <c r="V23" s="22">
        <v>119.28</v>
      </c>
      <c r="W23" s="22">
        <v>112.81</v>
      </c>
      <c r="X23" s="22">
        <v>88.21</v>
      </c>
      <c r="Y23" s="22">
        <v>82.86</v>
      </c>
    </row>
    <row r="24" spans="1:25" ht="15.75" x14ac:dyDescent="0.2">
      <c r="A24" s="18">
        <v>12</v>
      </c>
      <c r="B24" s="22">
        <v>80.150000000000006</v>
      </c>
      <c r="C24" s="22">
        <v>78.17</v>
      </c>
      <c r="D24" s="22">
        <v>77.010000000000005</v>
      </c>
      <c r="E24" s="22">
        <v>76.03</v>
      </c>
      <c r="F24" s="22">
        <v>78.11</v>
      </c>
      <c r="G24" s="22">
        <v>81.86</v>
      </c>
      <c r="H24" s="22">
        <v>90.07</v>
      </c>
      <c r="I24" s="22">
        <v>99.21</v>
      </c>
      <c r="J24" s="22">
        <v>117.49</v>
      </c>
      <c r="K24" s="22">
        <v>123.33</v>
      </c>
      <c r="L24" s="22">
        <v>124.07</v>
      </c>
      <c r="M24" s="22">
        <v>122.91</v>
      </c>
      <c r="N24" s="22">
        <v>123.51</v>
      </c>
      <c r="O24" s="22">
        <v>123.82</v>
      </c>
      <c r="P24" s="22">
        <v>122.67</v>
      </c>
      <c r="Q24" s="22">
        <v>122.7</v>
      </c>
      <c r="R24" s="22">
        <v>125.79</v>
      </c>
      <c r="S24" s="22">
        <v>130.02000000000001</v>
      </c>
      <c r="T24" s="22">
        <v>129.69</v>
      </c>
      <c r="U24" s="22">
        <v>126.23</v>
      </c>
      <c r="V24" s="22">
        <v>120.45</v>
      </c>
      <c r="W24" s="22">
        <v>112.86</v>
      </c>
      <c r="X24" s="22">
        <v>96.19</v>
      </c>
      <c r="Y24" s="22">
        <v>86.7</v>
      </c>
    </row>
    <row r="25" spans="1:25" ht="15.75" x14ac:dyDescent="0.2">
      <c r="A25" s="18">
        <v>13</v>
      </c>
      <c r="B25" s="22">
        <v>82.32</v>
      </c>
      <c r="C25" s="22">
        <v>78.37</v>
      </c>
      <c r="D25" s="22">
        <v>75</v>
      </c>
      <c r="E25" s="22">
        <v>74.349999999999994</v>
      </c>
      <c r="F25" s="22">
        <v>76.75</v>
      </c>
      <c r="G25" s="22">
        <v>82.36</v>
      </c>
      <c r="H25" s="22">
        <v>86.33</v>
      </c>
      <c r="I25" s="22">
        <v>98.5</v>
      </c>
      <c r="J25" s="22">
        <v>116.35</v>
      </c>
      <c r="K25" s="22">
        <v>119.53</v>
      </c>
      <c r="L25" s="22">
        <v>120.54</v>
      </c>
      <c r="M25" s="22">
        <v>119.81</v>
      </c>
      <c r="N25" s="22">
        <v>121.98</v>
      </c>
      <c r="O25" s="22">
        <v>122.43</v>
      </c>
      <c r="P25" s="22">
        <v>120.23</v>
      </c>
      <c r="Q25" s="22">
        <v>120.43</v>
      </c>
      <c r="R25" s="22">
        <v>121.64</v>
      </c>
      <c r="S25" s="22">
        <v>123.03</v>
      </c>
      <c r="T25" s="22">
        <v>120.09</v>
      </c>
      <c r="U25" s="22">
        <v>119.04</v>
      </c>
      <c r="V25" s="22">
        <v>116.99</v>
      </c>
      <c r="W25" s="22">
        <v>111.03</v>
      </c>
      <c r="X25" s="22">
        <v>91.43</v>
      </c>
      <c r="Y25" s="22">
        <v>86.53</v>
      </c>
    </row>
    <row r="26" spans="1:25" ht="15.75" x14ac:dyDescent="0.2">
      <c r="A26" s="18">
        <v>14</v>
      </c>
      <c r="B26" s="22">
        <v>80.39</v>
      </c>
      <c r="C26" s="22">
        <v>76.69</v>
      </c>
      <c r="D26" s="22">
        <v>75.56</v>
      </c>
      <c r="E26" s="22">
        <v>75.11</v>
      </c>
      <c r="F26" s="22">
        <v>75.739999999999995</v>
      </c>
      <c r="G26" s="22">
        <v>80.66</v>
      </c>
      <c r="H26" s="22">
        <v>88.36</v>
      </c>
      <c r="I26" s="22">
        <v>105.69</v>
      </c>
      <c r="J26" s="22">
        <v>117.99</v>
      </c>
      <c r="K26" s="22">
        <v>122.64</v>
      </c>
      <c r="L26" s="22">
        <v>123.29</v>
      </c>
      <c r="M26" s="22">
        <v>122.58</v>
      </c>
      <c r="N26" s="22">
        <v>122.44</v>
      </c>
      <c r="O26" s="22">
        <v>122.23</v>
      </c>
      <c r="P26" s="22">
        <v>121.41</v>
      </c>
      <c r="Q26" s="22">
        <v>122.94</v>
      </c>
      <c r="R26" s="22">
        <v>125.13</v>
      </c>
      <c r="S26" s="22">
        <v>125.01</v>
      </c>
      <c r="T26" s="22">
        <v>124.18</v>
      </c>
      <c r="U26" s="22">
        <v>121.73</v>
      </c>
      <c r="V26" s="22">
        <v>119.66</v>
      </c>
      <c r="W26" s="22">
        <v>108.82</v>
      </c>
      <c r="X26" s="22">
        <v>95.07</v>
      </c>
      <c r="Y26" s="22">
        <v>83.42</v>
      </c>
    </row>
    <row r="27" spans="1:25" ht="15.75" x14ac:dyDescent="0.2">
      <c r="A27" s="18">
        <v>15</v>
      </c>
      <c r="B27" s="22">
        <v>81.87</v>
      </c>
      <c r="C27" s="22">
        <v>79.02</v>
      </c>
      <c r="D27" s="22">
        <v>76.39</v>
      </c>
      <c r="E27" s="22">
        <v>76.22</v>
      </c>
      <c r="F27" s="22">
        <v>77.28</v>
      </c>
      <c r="G27" s="22">
        <v>81.98</v>
      </c>
      <c r="H27" s="22">
        <v>86.48</v>
      </c>
      <c r="I27" s="22">
        <v>107.27</v>
      </c>
      <c r="J27" s="22">
        <v>114.32</v>
      </c>
      <c r="K27" s="22">
        <v>120.54</v>
      </c>
      <c r="L27" s="22">
        <v>123.65</v>
      </c>
      <c r="M27" s="22">
        <v>126.98</v>
      </c>
      <c r="N27" s="22">
        <v>122.17</v>
      </c>
      <c r="O27" s="22">
        <v>122.01</v>
      </c>
      <c r="P27" s="22">
        <v>120.68</v>
      </c>
      <c r="Q27" s="22">
        <v>120.34</v>
      </c>
      <c r="R27" s="22">
        <v>128.91</v>
      </c>
      <c r="S27" s="22">
        <v>126.7</v>
      </c>
      <c r="T27" s="22">
        <v>127.07</v>
      </c>
      <c r="U27" s="22">
        <v>124.86</v>
      </c>
      <c r="V27" s="22">
        <v>119</v>
      </c>
      <c r="W27" s="22">
        <v>107.59</v>
      </c>
      <c r="X27" s="22">
        <v>93.78</v>
      </c>
      <c r="Y27" s="22">
        <v>83.54</v>
      </c>
    </row>
    <row r="28" spans="1:25" ht="15.75" x14ac:dyDescent="0.2">
      <c r="A28" s="18">
        <v>16</v>
      </c>
      <c r="B28" s="22">
        <v>99.55</v>
      </c>
      <c r="C28" s="22">
        <v>88.85</v>
      </c>
      <c r="D28" s="22">
        <v>83.5</v>
      </c>
      <c r="E28" s="22">
        <v>80.98</v>
      </c>
      <c r="F28" s="22">
        <v>82.09</v>
      </c>
      <c r="G28" s="22">
        <v>88.87</v>
      </c>
      <c r="H28" s="22">
        <v>90.69</v>
      </c>
      <c r="I28" s="22">
        <v>100.31</v>
      </c>
      <c r="J28" s="22">
        <v>116.21</v>
      </c>
      <c r="K28" s="22">
        <v>119.84</v>
      </c>
      <c r="L28" s="22">
        <v>120.66</v>
      </c>
      <c r="M28" s="22">
        <v>120.68</v>
      </c>
      <c r="N28" s="22">
        <v>120.56</v>
      </c>
      <c r="O28" s="22">
        <v>120.53</v>
      </c>
      <c r="P28" s="22">
        <v>120.31</v>
      </c>
      <c r="Q28" s="22">
        <v>120.7</v>
      </c>
      <c r="R28" s="22">
        <v>125.82</v>
      </c>
      <c r="S28" s="22">
        <v>132.93</v>
      </c>
      <c r="T28" s="22">
        <v>128.97</v>
      </c>
      <c r="U28" s="22">
        <v>122.81</v>
      </c>
      <c r="V28" s="22">
        <v>122.11</v>
      </c>
      <c r="W28" s="22">
        <v>119.26</v>
      </c>
      <c r="X28" s="22">
        <v>108.85</v>
      </c>
      <c r="Y28" s="22">
        <v>92.59</v>
      </c>
    </row>
    <row r="29" spans="1:25" ht="15.75" x14ac:dyDescent="0.2">
      <c r="A29" s="18">
        <v>17</v>
      </c>
      <c r="B29" s="22">
        <v>81.48</v>
      </c>
      <c r="C29" s="22">
        <v>74.06</v>
      </c>
      <c r="D29" s="22">
        <v>67.75</v>
      </c>
      <c r="E29" s="22">
        <v>65.23</v>
      </c>
      <c r="F29" s="22">
        <v>65.790000000000006</v>
      </c>
      <c r="G29" s="22">
        <v>76.06</v>
      </c>
      <c r="H29" s="22">
        <v>81.33</v>
      </c>
      <c r="I29" s="22">
        <v>105.68</v>
      </c>
      <c r="J29" s="22">
        <v>112.45</v>
      </c>
      <c r="K29" s="22">
        <v>113.92</v>
      </c>
      <c r="L29" s="22">
        <v>115.2</v>
      </c>
      <c r="M29" s="22">
        <v>116.48</v>
      </c>
      <c r="N29" s="22">
        <v>116.5</v>
      </c>
      <c r="O29" s="22">
        <v>116.74</v>
      </c>
      <c r="P29" s="22">
        <v>116.55</v>
      </c>
      <c r="Q29" s="22">
        <v>118.36</v>
      </c>
      <c r="R29" s="22">
        <v>124.67</v>
      </c>
      <c r="S29" s="22">
        <v>128</v>
      </c>
      <c r="T29" s="22">
        <v>127.58</v>
      </c>
      <c r="U29" s="22">
        <v>122.92</v>
      </c>
      <c r="V29" s="22">
        <v>119.4</v>
      </c>
      <c r="W29" s="22">
        <v>116.45</v>
      </c>
      <c r="X29" s="22">
        <v>107.69</v>
      </c>
      <c r="Y29" s="22">
        <v>92.8</v>
      </c>
    </row>
    <row r="30" spans="1:25" ht="15.75" x14ac:dyDescent="0.2">
      <c r="A30" s="18">
        <v>18</v>
      </c>
      <c r="B30" s="22">
        <v>104.59</v>
      </c>
      <c r="C30" s="22">
        <v>84.8</v>
      </c>
      <c r="D30" s="22">
        <v>76.44</v>
      </c>
      <c r="E30" s="22">
        <v>75.569999999999993</v>
      </c>
      <c r="F30" s="22">
        <v>76.48</v>
      </c>
      <c r="G30" s="22">
        <v>86.63</v>
      </c>
      <c r="H30" s="22">
        <v>106.22</v>
      </c>
      <c r="I30" s="22">
        <v>107</v>
      </c>
      <c r="J30" s="22">
        <v>109.86</v>
      </c>
      <c r="K30" s="22">
        <v>125.98</v>
      </c>
      <c r="L30" s="22">
        <v>127.61</v>
      </c>
      <c r="M30" s="22">
        <v>126.27</v>
      </c>
      <c r="N30" s="22">
        <v>129.15</v>
      </c>
      <c r="O30" s="22">
        <v>130.93</v>
      </c>
      <c r="P30" s="22">
        <v>126.68</v>
      </c>
      <c r="Q30" s="22">
        <v>126.3</v>
      </c>
      <c r="R30" s="22">
        <v>125.84</v>
      </c>
      <c r="S30" s="22">
        <v>126.55</v>
      </c>
      <c r="T30" s="22">
        <v>120.07</v>
      </c>
      <c r="U30" s="22">
        <v>117.08</v>
      </c>
      <c r="V30" s="22">
        <v>111.27</v>
      </c>
      <c r="W30" s="22">
        <v>108.81</v>
      </c>
      <c r="X30" s="22">
        <v>106.82</v>
      </c>
      <c r="Y30" s="22">
        <v>99.6</v>
      </c>
    </row>
    <row r="31" spans="1:25" ht="15.75" x14ac:dyDescent="0.2">
      <c r="A31" s="18">
        <v>19</v>
      </c>
      <c r="B31" s="22">
        <v>99.47</v>
      </c>
      <c r="C31" s="22">
        <v>77.89</v>
      </c>
      <c r="D31" s="22">
        <v>76.27</v>
      </c>
      <c r="E31" s="22">
        <v>76.13</v>
      </c>
      <c r="F31" s="22">
        <v>77.87</v>
      </c>
      <c r="G31" s="22">
        <v>88.73</v>
      </c>
      <c r="H31" s="22">
        <v>103.32</v>
      </c>
      <c r="I31" s="22">
        <v>104.43</v>
      </c>
      <c r="J31" s="22">
        <v>109.64</v>
      </c>
      <c r="K31" s="22">
        <v>123.37</v>
      </c>
      <c r="L31" s="22">
        <v>124.04</v>
      </c>
      <c r="M31" s="22">
        <v>122.54</v>
      </c>
      <c r="N31" s="22">
        <v>124.85</v>
      </c>
      <c r="O31" s="22">
        <v>123.46</v>
      </c>
      <c r="P31" s="22">
        <v>122.46</v>
      </c>
      <c r="Q31" s="22">
        <v>122.81</v>
      </c>
      <c r="R31" s="22">
        <v>124.93</v>
      </c>
      <c r="S31" s="22">
        <v>126.4</v>
      </c>
      <c r="T31" s="22">
        <v>124.37</v>
      </c>
      <c r="U31" s="22">
        <v>123.37</v>
      </c>
      <c r="V31" s="22">
        <v>107.26</v>
      </c>
      <c r="W31" s="22">
        <v>105.83</v>
      </c>
      <c r="X31" s="22">
        <v>103.75</v>
      </c>
      <c r="Y31" s="22">
        <v>99.74</v>
      </c>
    </row>
    <row r="32" spans="1:25" ht="15.75" x14ac:dyDescent="0.2">
      <c r="A32" s="18">
        <v>20</v>
      </c>
      <c r="B32" s="22">
        <v>99.68</v>
      </c>
      <c r="C32" s="22">
        <v>85.21</v>
      </c>
      <c r="D32" s="22">
        <v>76.09</v>
      </c>
      <c r="E32" s="22">
        <v>76.2</v>
      </c>
      <c r="F32" s="22">
        <v>76.150000000000006</v>
      </c>
      <c r="G32" s="22">
        <v>87.01</v>
      </c>
      <c r="H32" s="22">
        <v>100.15</v>
      </c>
      <c r="I32" s="22">
        <v>101.58</v>
      </c>
      <c r="J32" s="22">
        <v>112.07</v>
      </c>
      <c r="K32" s="22">
        <v>126.21</v>
      </c>
      <c r="L32" s="22">
        <v>127.26</v>
      </c>
      <c r="M32" s="22">
        <v>126.42</v>
      </c>
      <c r="N32" s="22">
        <v>127.19</v>
      </c>
      <c r="O32" s="22">
        <v>127</v>
      </c>
      <c r="P32" s="22">
        <v>126.93</v>
      </c>
      <c r="Q32" s="22">
        <v>127.01</v>
      </c>
      <c r="R32" s="22">
        <v>127.74</v>
      </c>
      <c r="S32" s="22">
        <v>129.66999999999999</v>
      </c>
      <c r="T32" s="22">
        <v>129.11000000000001</v>
      </c>
      <c r="U32" s="22">
        <v>128.16999999999999</v>
      </c>
      <c r="V32" s="22">
        <v>122.74</v>
      </c>
      <c r="W32" s="22">
        <v>112.68</v>
      </c>
      <c r="X32" s="22">
        <v>101.83</v>
      </c>
      <c r="Y32" s="22">
        <v>93.7</v>
      </c>
    </row>
    <row r="33" spans="1:25" ht="15.75" x14ac:dyDescent="0.2">
      <c r="A33" s="18">
        <v>21</v>
      </c>
      <c r="B33" s="22">
        <v>85.11</v>
      </c>
      <c r="C33" s="22">
        <v>83.73</v>
      </c>
      <c r="D33" s="22">
        <v>75.36</v>
      </c>
      <c r="E33" s="22">
        <v>75.69</v>
      </c>
      <c r="F33" s="22">
        <v>77.02</v>
      </c>
      <c r="G33" s="22">
        <v>84.98</v>
      </c>
      <c r="H33" s="22">
        <v>85.84</v>
      </c>
      <c r="I33" s="22">
        <v>96.28</v>
      </c>
      <c r="J33" s="22">
        <v>114.84</v>
      </c>
      <c r="K33" s="22">
        <v>126.08</v>
      </c>
      <c r="L33" s="22">
        <v>127.57</v>
      </c>
      <c r="M33" s="22">
        <v>126.42</v>
      </c>
      <c r="N33" s="22">
        <v>126.24</v>
      </c>
      <c r="O33" s="22">
        <v>126.49</v>
      </c>
      <c r="P33" s="22">
        <v>125.45</v>
      </c>
      <c r="Q33" s="22">
        <v>124.73</v>
      </c>
      <c r="R33" s="22">
        <v>126.5</v>
      </c>
      <c r="S33" s="22">
        <v>128</v>
      </c>
      <c r="T33" s="22">
        <v>122.26</v>
      </c>
      <c r="U33" s="22">
        <v>120.08</v>
      </c>
      <c r="V33" s="22">
        <v>112.55</v>
      </c>
      <c r="W33" s="22">
        <v>102.32</v>
      </c>
      <c r="X33" s="22">
        <v>89.74</v>
      </c>
      <c r="Y33" s="22">
        <v>87.15</v>
      </c>
    </row>
    <row r="34" spans="1:25" ht="15.75" x14ac:dyDescent="0.2">
      <c r="A34" s="18">
        <v>22</v>
      </c>
      <c r="B34" s="22">
        <v>87.21</v>
      </c>
      <c r="C34" s="22">
        <v>83.95</v>
      </c>
      <c r="D34" s="22">
        <v>76.06</v>
      </c>
      <c r="E34" s="22">
        <v>75.88</v>
      </c>
      <c r="F34" s="22">
        <v>77.69</v>
      </c>
      <c r="G34" s="22">
        <v>86.63</v>
      </c>
      <c r="H34" s="22">
        <v>88.28</v>
      </c>
      <c r="I34" s="22">
        <v>95.67</v>
      </c>
      <c r="J34" s="22">
        <v>115.39</v>
      </c>
      <c r="K34" s="22">
        <v>127.02</v>
      </c>
      <c r="L34" s="22">
        <v>129.01</v>
      </c>
      <c r="M34" s="22">
        <v>127.38</v>
      </c>
      <c r="N34" s="22">
        <v>129.34</v>
      </c>
      <c r="O34" s="22">
        <v>129.22</v>
      </c>
      <c r="P34" s="22">
        <v>126.47</v>
      </c>
      <c r="Q34" s="22">
        <v>126.26</v>
      </c>
      <c r="R34" s="22">
        <v>128.07</v>
      </c>
      <c r="S34" s="22">
        <v>130</v>
      </c>
      <c r="T34" s="22">
        <v>129.30000000000001</v>
      </c>
      <c r="U34" s="22">
        <v>126.75</v>
      </c>
      <c r="V34" s="22">
        <v>122.89</v>
      </c>
      <c r="W34" s="22">
        <v>113.54</v>
      </c>
      <c r="X34" s="22">
        <v>94.42</v>
      </c>
      <c r="Y34" s="22">
        <v>89.52</v>
      </c>
    </row>
    <row r="35" spans="1:25" ht="15.75" x14ac:dyDescent="0.2">
      <c r="A35" s="18">
        <v>23</v>
      </c>
      <c r="B35" s="22">
        <v>92.18</v>
      </c>
      <c r="C35" s="22">
        <v>95.06</v>
      </c>
      <c r="D35" s="22">
        <v>79.88</v>
      </c>
      <c r="E35" s="22">
        <v>78.349999999999994</v>
      </c>
      <c r="F35" s="22">
        <v>79.260000000000005</v>
      </c>
      <c r="G35" s="22">
        <v>85.23</v>
      </c>
      <c r="H35" s="22">
        <v>90.58</v>
      </c>
      <c r="I35" s="22">
        <v>94.48</v>
      </c>
      <c r="J35" s="22">
        <v>97.71</v>
      </c>
      <c r="K35" s="22">
        <v>101.95</v>
      </c>
      <c r="L35" s="22">
        <v>110.05</v>
      </c>
      <c r="M35" s="22">
        <v>112.86</v>
      </c>
      <c r="N35" s="22">
        <v>110.87</v>
      </c>
      <c r="O35" s="22">
        <v>111.06</v>
      </c>
      <c r="P35" s="22">
        <v>112.92</v>
      </c>
      <c r="Q35" s="22">
        <v>109.94</v>
      </c>
      <c r="R35" s="22">
        <v>124.26</v>
      </c>
      <c r="S35" s="22">
        <v>130.38</v>
      </c>
      <c r="T35" s="22">
        <v>127.11</v>
      </c>
      <c r="U35" s="22">
        <v>117.74</v>
      </c>
      <c r="V35" s="22">
        <v>115.19</v>
      </c>
      <c r="W35" s="22">
        <v>103.26</v>
      </c>
      <c r="X35" s="22">
        <v>98.06</v>
      </c>
      <c r="Y35" s="22">
        <v>92.89</v>
      </c>
    </row>
    <row r="36" spans="1:25" ht="15.75" x14ac:dyDescent="0.2">
      <c r="A36" s="18">
        <v>24</v>
      </c>
      <c r="B36" s="22">
        <v>87.18</v>
      </c>
      <c r="C36" s="22">
        <v>82.02</v>
      </c>
      <c r="D36" s="22">
        <v>72.510000000000005</v>
      </c>
      <c r="E36" s="22">
        <v>65.67</v>
      </c>
      <c r="F36" s="22">
        <v>68.47</v>
      </c>
      <c r="G36" s="22">
        <v>70.75</v>
      </c>
      <c r="H36" s="22">
        <v>78.81</v>
      </c>
      <c r="I36" s="22">
        <v>87.38</v>
      </c>
      <c r="J36" s="22">
        <v>88.04</v>
      </c>
      <c r="K36" s="22">
        <v>89.21</v>
      </c>
      <c r="L36" s="22">
        <v>90.2</v>
      </c>
      <c r="M36" s="22">
        <v>90.8</v>
      </c>
      <c r="N36" s="22">
        <v>90.74</v>
      </c>
      <c r="O36" s="22">
        <v>90.8</v>
      </c>
      <c r="P36" s="22">
        <v>90.91</v>
      </c>
      <c r="Q36" s="22">
        <v>91.19</v>
      </c>
      <c r="R36" s="22">
        <v>104.99</v>
      </c>
      <c r="S36" s="22">
        <v>118.21</v>
      </c>
      <c r="T36" s="22">
        <v>109.86</v>
      </c>
      <c r="U36" s="22">
        <v>101.13</v>
      </c>
      <c r="V36" s="22">
        <v>97.82</v>
      </c>
      <c r="W36" s="22">
        <v>91.07</v>
      </c>
      <c r="X36" s="22">
        <v>89.83</v>
      </c>
      <c r="Y36" s="22">
        <v>88.68</v>
      </c>
    </row>
    <row r="37" spans="1:25" ht="15.75" x14ac:dyDescent="0.2">
      <c r="A37" s="18">
        <v>25</v>
      </c>
      <c r="B37" s="22">
        <v>82.26</v>
      </c>
      <c r="C37" s="22">
        <v>72.64</v>
      </c>
      <c r="D37" s="22">
        <v>66.760000000000005</v>
      </c>
      <c r="E37" s="22">
        <v>66.34</v>
      </c>
      <c r="F37" s="22">
        <v>72.88</v>
      </c>
      <c r="G37" s="22">
        <v>81.96</v>
      </c>
      <c r="H37" s="22">
        <v>93.35</v>
      </c>
      <c r="I37" s="22">
        <v>104.06</v>
      </c>
      <c r="J37" s="22">
        <v>124.49</v>
      </c>
      <c r="K37" s="22">
        <v>129.53</v>
      </c>
      <c r="L37" s="22">
        <v>131.54</v>
      </c>
      <c r="M37" s="22">
        <v>131.01</v>
      </c>
      <c r="N37" s="22">
        <v>127.14</v>
      </c>
      <c r="O37" s="22">
        <v>129.33000000000001</v>
      </c>
      <c r="P37" s="22">
        <v>127.36</v>
      </c>
      <c r="Q37" s="22">
        <v>126.32</v>
      </c>
      <c r="R37" s="22">
        <v>129.37</v>
      </c>
      <c r="S37" s="22">
        <v>130.18</v>
      </c>
      <c r="T37" s="22">
        <v>128.83000000000001</v>
      </c>
      <c r="U37" s="22">
        <v>127.34</v>
      </c>
      <c r="V37" s="22">
        <v>121.42</v>
      </c>
      <c r="W37" s="22">
        <v>106.23</v>
      </c>
      <c r="X37" s="22">
        <v>101.26</v>
      </c>
      <c r="Y37" s="22">
        <v>92.13</v>
      </c>
    </row>
    <row r="38" spans="1:25" ht="15.75" x14ac:dyDescent="0.2">
      <c r="A38" s="18">
        <v>26</v>
      </c>
      <c r="B38" s="22">
        <v>85.11</v>
      </c>
      <c r="C38" s="22">
        <v>77.540000000000006</v>
      </c>
      <c r="D38" s="22">
        <v>72.14</v>
      </c>
      <c r="E38" s="22">
        <v>70.209999999999994</v>
      </c>
      <c r="F38" s="22">
        <v>75.53</v>
      </c>
      <c r="G38" s="22">
        <v>81.48</v>
      </c>
      <c r="H38" s="22">
        <v>108.37</v>
      </c>
      <c r="I38" s="22">
        <v>110.64</v>
      </c>
      <c r="J38" s="22">
        <v>119.48</v>
      </c>
      <c r="K38" s="22">
        <v>126.02</v>
      </c>
      <c r="L38" s="22">
        <v>127.24</v>
      </c>
      <c r="M38" s="22">
        <v>125.72</v>
      </c>
      <c r="N38" s="22">
        <v>125.02</v>
      </c>
      <c r="O38" s="22">
        <v>125.38</v>
      </c>
      <c r="P38" s="22">
        <v>124.62</v>
      </c>
      <c r="Q38" s="22">
        <v>124.79</v>
      </c>
      <c r="R38" s="22">
        <v>126.7</v>
      </c>
      <c r="S38" s="22">
        <v>127.61</v>
      </c>
      <c r="T38" s="22">
        <v>124.42</v>
      </c>
      <c r="U38" s="22">
        <v>120.32</v>
      </c>
      <c r="V38" s="22">
        <v>117.97</v>
      </c>
      <c r="W38" s="22">
        <v>112.48</v>
      </c>
      <c r="X38" s="22">
        <v>107.14</v>
      </c>
      <c r="Y38" s="22">
        <v>91.92</v>
      </c>
    </row>
    <row r="39" spans="1:25" ht="15.75" x14ac:dyDescent="0.2">
      <c r="A39" s="18">
        <v>27</v>
      </c>
      <c r="B39" s="22">
        <v>92.75</v>
      </c>
      <c r="C39" s="22">
        <v>76.17</v>
      </c>
      <c r="D39" s="22">
        <v>71.569999999999993</v>
      </c>
      <c r="E39" s="22">
        <v>71.540000000000006</v>
      </c>
      <c r="F39" s="22">
        <v>75.44</v>
      </c>
      <c r="G39" s="22">
        <v>82.93</v>
      </c>
      <c r="H39" s="22">
        <v>116.62</v>
      </c>
      <c r="I39" s="22">
        <v>119.8</v>
      </c>
      <c r="J39" s="22">
        <v>125.86</v>
      </c>
      <c r="K39" s="22">
        <v>129.93</v>
      </c>
      <c r="L39" s="22">
        <v>131.63999999999999</v>
      </c>
      <c r="M39" s="22">
        <v>129.77000000000001</v>
      </c>
      <c r="N39" s="22">
        <v>129.81</v>
      </c>
      <c r="O39" s="22">
        <v>127.62</v>
      </c>
      <c r="P39" s="22">
        <v>126.66</v>
      </c>
      <c r="Q39" s="22">
        <v>126.3</v>
      </c>
      <c r="R39" s="22">
        <v>130.18</v>
      </c>
      <c r="S39" s="22">
        <v>132.6</v>
      </c>
      <c r="T39" s="22">
        <v>130.72999999999999</v>
      </c>
      <c r="U39" s="22">
        <v>127.49</v>
      </c>
      <c r="V39" s="22">
        <v>122.99</v>
      </c>
      <c r="W39" s="22">
        <v>121.08</v>
      </c>
      <c r="X39" s="22">
        <v>114.15</v>
      </c>
      <c r="Y39" s="22">
        <v>91.22</v>
      </c>
    </row>
    <row r="40" spans="1:25" ht="15.75" x14ac:dyDescent="0.2">
      <c r="A40" s="18">
        <v>28</v>
      </c>
      <c r="B40" s="22">
        <v>104.55</v>
      </c>
      <c r="C40" s="22">
        <v>83.78</v>
      </c>
      <c r="D40" s="22">
        <v>79.430000000000007</v>
      </c>
      <c r="E40" s="22">
        <v>78.97</v>
      </c>
      <c r="F40" s="22">
        <v>81.010000000000005</v>
      </c>
      <c r="G40" s="22">
        <v>89.87</v>
      </c>
      <c r="H40" s="22">
        <v>108.66</v>
      </c>
      <c r="I40" s="22">
        <v>123.31</v>
      </c>
      <c r="J40" s="22">
        <v>126.71</v>
      </c>
      <c r="K40" s="22">
        <v>131.25</v>
      </c>
      <c r="L40" s="22">
        <v>131.6</v>
      </c>
      <c r="M40" s="22">
        <v>130.63999999999999</v>
      </c>
      <c r="N40" s="22">
        <v>131.47999999999999</v>
      </c>
      <c r="O40" s="22">
        <v>133.61000000000001</v>
      </c>
      <c r="P40" s="22">
        <v>129.30000000000001</v>
      </c>
      <c r="Q40" s="22">
        <v>129.25</v>
      </c>
      <c r="R40" s="22">
        <v>133.19</v>
      </c>
      <c r="S40" s="22">
        <v>134.81</v>
      </c>
      <c r="T40" s="22">
        <v>133.99</v>
      </c>
      <c r="U40" s="22">
        <v>132.06</v>
      </c>
      <c r="V40" s="22">
        <v>127.63</v>
      </c>
      <c r="W40" s="22">
        <v>127.02</v>
      </c>
      <c r="X40" s="22">
        <v>124.13</v>
      </c>
      <c r="Y40" s="22">
        <v>111.73</v>
      </c>
    </row>
    <row r="41" spans="1:25" ht="15.75" x14ac:dyDescent="0.2">
      <c r="A41" s="18">
        <v>29</v>
      </c>
      <c r="B41" s="22">
        <v>93.94</v>
      </c>
      <c r="C41" s="22">
        <v>84.66</v>
      </c>
      <c r="D41" s="22">
        <v>79.77</v>
      </c>
      <c r="E41" s="22">
        <v>78.98</v>
      </c>
      <c r="F41" s="22">
        <v>83.82</v>
      </c>
      <c r="G41" s="22">
        <v>90.92</v>
      </c>
      <c r="H41" s="22">
        <v>107.85</v>
      </c>
      <c r="I41" s="22">
        <v>122.64</v>
      </c>
      <c r="J41" s="22">
        <v>125.36</v>
      </c>
      <c r="K41" s="22">
        <v>126.94</v>
      </c>
      <c r="L41" s="22">
        <v>127.59</v>
      </c>
      <c r="M41" s="22">
        <v>127.21</v>
      </c>
      <c r="N41" s="22">
        <v>126.94</v>
      </c>
      <c r="O41" s="22">
        <v>126.37</v>
      </c>
      <c r="P41" s="22">
        <v>125.78</v>
      </c>
      <c r="Q41" s="22">
        <v>125.68</v>
      </c>
      <c r="R41" s="22">
        <v>126.65</v>
      </c>
      <c r="S41" s="22">
        <v>128.91</v>
      </c>
      <c r="T41" s="22">
        <v>127.81</v>
      </c>
      <c r="U41" s="22">
        <v>127.53</v>
      </c>
      <c r="V41" s="22">
        <v>126.55</v>
      </c>
      <c r="W41" s="22">
        <v>126.29</v>
      </c>
      <c r="X41" s="22">
        <v>124.06</v>
      </c>
      <c r="Y41" s="22">
        <v>116.03</v>
      </c>
    </row>
    <row r="42" spans="1:25" s="49" customFormat="1" ht="15.75" x14ac:dyDescent="0.2">
      <c r="A42" s="18">
        <v>30</v>
      </c>
      <c r="B42" s="22">
        <v>103.37</v>
      </c>
      <c r="C42" s="22">
        <v>91.96</v>
      </c>
      <c r="D42" s="22">
        <v>84.61</v>
      </c>
      <c r="E42" s="22">
        <v>82.82</v>
      </c>
      <c r="F42" s="22">
        <v>83.97</v>
      </c>
      <c r="G42" s="22">
        <v>84.98</v>
      </c>
      <c r="H42" s="22">
        <v>90.59</v>
      </c>
      <c r="I42" s="22">
        <v>102.56</v>
      </c>
      <c r="J42" s="22">
        <v>121.83</v>
      </c>
      <c r="K42" s="22">
        <v>125.68</v>
      </c>
      <c r="L42" s="22">
        <v>126.92</v>
      </c>
      <c r="M42" s="22">
        <v>127.3</v>
      </c>
      <c r="N42" s="22">
        <v>127.3</v>
      </c>
      <c r="O42" s="22">
        <v>127.28</v>
      </c>
      <c r="P42" s="22">
        <v>127.24</v>
      </c>
      <c r="Q42" s="22">
        <v>127.03</v>
      </c>
      <c r="R42" s="22">
        <v>128.65</v>
      </c>
      <c r="S42" s="22">
        <v>135.91</v>
      </c>
      <c r="T42" s="22">
        <v>135.09</v>
      </c>
      <c r="U42" s="22">
        <v>129.84</v>
      </c>
      <c r="V42" s="22">
        <v>129.46</v>
      </c>
      <c r="W42" s="22">
        <v>127.84</v>
      </c>
      <c r="X42" s="22">
        <v>125.52</v>
      </c>
      <c r="Y42" s="22">
        <v>97.54</v>
      </c>
    </row>
    <row r="43" spans="1:25" s="49" customFormat="1" ht="15.75" x14ac:dyDescent="0.2">
      <c r="A43" s="18">
        <v>31</v>
      </c>
      <c r="B43" s="22">
        <v>97.41</v>
      </c>
      <c r="C43" s="22">
        <v>88.85</v>
      </c>
      <c r="D43" s="22">
        <v>83.18</v>
      </c>
      <c r="E43" s="22">
        <v>80.06</v>
      </c>
      <c r="F43" s="22">
        <v>82.82</v>
      </c>
      <c r="G43" s="22">
        <v>84.29</v>
      </c>
      <c r="H43" s="22">
        <v>89.44</v>
      </c>
      <c r="I43" s="22">
        <v>94.1</v>
      </c>
      <c r="J43" s="22">
        <v>110.97</v>
      </c>
      <c r="K43" s="22">
        <v>123.83</v>
      </c>
      <c r="L43" s="22">
        <v>125.35</v>
      </c>
      <c r="M43" s="22">
        <v>126.04</v>
      </c>
      <c r="N43" s="22">
        <v>126.03</v>
      </c>
      <c r="O43" s="22">
        <v>126.16</v>
      </c>
      <c r="P43" s="22">
        <v>126.29</v>
      </c>
      <c r="Q43" s="22">
        <v>126.91</v>
      </c>
      <c r="R43" s="22">
        <v>128.02000000000001</v>
      </c>
      <c r="S43" s="22">
        <v>135.74</v>
      </c>
      <c r="T43" s="22">
        <v>130.74</v>
      </c>
      <c r="U43" s="22">
        <v>128.37</v>
      </c>
      <c r="V43" s="22">
        <v>127.79</v>
      </c>
      <c r="W43" s="22">
        <v>126.9</v>
      </c>
      <c r="X43" s="22">
        <v>124.77</v>
      </c>
      <c r="Y43" s="22">
        <v>109.97</v>
      </c>
    </row>
    <row r="44" spans="1:25" s="49" customFormat="1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0.38</v>
      </c>
      <c r="H48" s="22">
        <v>2.1</v>
      </c>
      <c r="I48" s="22">
        <v>0.8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10.37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13.6</v>
      </c>
      <c r="K49" s="22">
        <v>1.85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1.1000000000000001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0.22</v>
      </c>
      <c r="C50" s="22">
        <v>0</v>
      </c>
      <c r="D50" s="22">
        <v>0.23</v>
      </c>
      <c r="E50" s="22">
        <v>0.46</v>
      </c>
      <c r="F50" s="22">
        <v>0</v>
      </c>
      <c r="G50" s="22">
        <v>0</v>
      </c>
      <c r="H50" s="22">
        <v>0</v>
      </c>
      <c r="I50" s="22">
        <v>0</v>
      </c>
      <c r="J50" s="22">
        <v>4.37</v>
      </c>
      <c r="K50" s="22">
        <v>4.5199999999999996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3.52</v>
      </c>
      <c r="H51" s="22">
        <v>10.130000000000001</v>
      </c>
      <c r="I51" s="22">
        <v>10.67</v>
      </c>
      <c r="J51" s="22">
        <v>4.4800000000000004</v>
      </c>
      <c r="K51" s="22">
        <v>0</v>
      </c>
      <c r="L51" s="22">
        <v>1.73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3.19</v>
      </c>
      <c r="H53" s="22">
        <v>3.68</v>
      </c>
      <c r="I53" s="22">
        <v>1.51</v>
      </c>
      <c r="J53" s="22">
        <v>8.51</v>
      </c>
      <c r="K53" s="22">
        <v>9.7899999999999991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5.72</v>
      </c>
      <c r="H54" s="22">
        <v>5.16</v>
      </c>
      <c r="I54" s="22">
        <v>8.9499999999999993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0.28000000000000003</v>
      </c>
      <c r="G55" s="22">
        <v>4.3899999999999997</v>
      </c>
      <c r="H55" s="22">
        <v>8.39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0.28000000000000003</v>
      </c>
      <c r="I56" s="22">
        <v>9.44</v>
      </c>
      <c r="J56" s="22">
        <v>7.76</v>
      </c>
      <c r="K56" s="22">
        <v>2.5299999999999998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8.92</v>
      </c>
      <c r="S56" s="22">
        <v>5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2.83</v>
      </c>
      <c r="J57" s="22">
        <v>5.27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0.44</v>
      </c>
      <c r="F58" s="22">
        <v>6.72</v>
      </c>
      <c r="G58" s="22">
        <v>3.76</v>
      </c>
      <c r="H58" s="22">
        <v>11.11</v>
      </c>
      <c r="I58" s="22">
        <v>15.37</v>
      </c>
      <c r="J58" s="22">
        <v>13.79</v>
      </c>
      <c r="K58" s="22">
        <v>11.07</v>
      </c>
      <c r="L58" s="22">
        <v>9.1300000000000008</v>
      </c>
      <c r="M58" s="22">
        <v>4.3099999999999996</v>
      </c>
      <c r="N58" s="22">
        <v>8.09</v>
      </c>
      <c r="O58" s="22">
        <v>7.16</v>
      </c>
      <c r="P58" s="22">
        <v>2.5299999999999998</v>
      </c>
      <c r="Q58" s="22">
        <v>3.83</v>
      </c>
      <c r="R58" s="22">
        <v>3.37</v>
      </c>
      <c r="S58" s="22">
        <v>4.12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4.46</v>
      </c>
      <c r="G59" s="22">
        <v>6.25</v>
      </c>
      <c r="H59" s="22">
        <v>8.83</v>
      </c>
      <c r="I59" s="22">
        <v>7.84</v>
      </c>
      <c r="J59" s="22">
        <v>3.97</v>
      </c>
      <c r="K59" s="22">
        <v>2.67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1.79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0.26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3.72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6.71</v>
      </c>
      <c r="H62" s="22">
        <v>17.77</v>
      </c>
      <c r="I62" s="22">
        <v>8.26</v>
      </c>
      <c r="J62" s="22">
        <v>0.44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0.56000000000000005</v>
      </c>
      <c r="K63" s="22">
        <v>1.27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7.92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1.71</v>
      </c>
      <c r="C65" s="22">
        <v>0</v>
      </c>
      <c r="D65" s="22">
        <v>0</v>
      </c>
      <c r="E65" s="22">
        <v>0</v>
      </c>
      <c r="F65" s="22">
        <v>1.85</v>
      </c>
      <c r="G65" s="22">
        <v>3.76</v>
      </c>
      <c r="H65" s="22">
        <v>4.75</v>
      </c>
      <c r="I65" s="22">
        <v>1.74</v>
      </c>
      <c r="J65" s="22">
        <v>2.5099999999999998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2.77</v>
      </c>
      <c r="G66" s="22">
        <v>9.6</v>
      </c>
      <c r="H66" s="22">
        <v>16.16</v>
      </c>
      <c r="I66" s="22">
        <v>17.82</v>
      </c>
      <c r="J66" s="22">
        <v>16.829999999999998</v>
      </c>
      <c r="K66" s="22">
        <v>3.64</v>
      </c>
      <c r="L66" s="22">
        <v>1.34</v>
      </c>
      <c r="M66" s="22">
        <v>1.5</v>
      </c>
      <c r="N66" s="22">
        <v>0.75</v>
      </c>
      <c r="O66" s="22">
        <v>1.1100000000000001</v>
      </c>
      <c r="P66" s="22">
        <v>1.38</v>
      </c>
      <c r="Q66" s="22">
        <v>3.58</v>
      </c>
      <c r="R66" s="22">
        <v>2.56</v>
      </c>
      <c r="S66" s="22">
        <v>0.81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2.81</v>
      </c>
      <c r="G67" s="22">
        <v>34.32</v>
      </c>
      <c r="H67" s="22">
        <v>22.23</v>
      </c>
      <c r="I67" s="22">
        <v>10.63</v>
      </c>
      <c r="J67" s="22">
        <v>16.45</v>
      </c>
      <c r="K67" s="22">
        <v>2.83</v>
      </c>
      <c r="L67" s="22">
        <v>1.22</v>
      </c>
      <c r="M67" s="22">
        <v>0.77</v>
      </c>
      <c r="N67" s="22">
        <v>3.92</v>
      </c>
      <c r="O67" s="22">
        <v>3.87</v>
      </c>
      <c r="P67" s="22">
        <v>4.2</v>
      </c>
      <c r="Q67" s="22">
        <v>7.57</v>
      </c>
      <c r="R67" s="22">
        <v>5.28</v>
      </c>
      <c r="S67" s="22">
        <v>5.52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0.04</v>
      </c>
      <c r="D68" s="22">
        <v>13.99</v>
      </c>
      <c r="E68" s="22">
        <v>13.1</v>
      </c>
      <c r="F68" s="22">
        <v>4.99</v>
      </c>
      <c r="G68" s="22">
        <v>8.7100000000000009</v>
      </c>
      <c r="H68" s="22">
        <v>9.49</v>
      </c>
      <c r="I68" s="22">
        <v>4.2300000000000004</v>
      </c>
      <c r="J68" s="22">
        <v>10.58</v>
      </c>
      <c r="K68" s="22">
        <v>0.57999999999999996</v>
      </c>
      <c r="L68" s="22">
        <v>0.13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0.04</v>
      </c>
      <c r="F69" s="22">
        <v>5.0199999999999996</v>
      </c>
      <c r="G69" s="22">
        <v>5.05</v>
      </c>
      <c r="H69" s="22">
        <v>6.7</v>
      </c>
      <c r="I69" s="22">
        <v>13.84</v>
      </c>
      <c r="J69" s="22">
        <v>12.04</v>
      </c>
      <c r="K69" s="22">
        <v>1.26</v>
      </c>
      <c r="L69" s="22">
        <v>0</v>
      </c>
      <c r="M69" s="22">
        <v>0</v>
      </c>
      <c r="N69" s="22">
        <v>0.28999999999999998</v>
      </c>
      <c r="O69" s="22">
        <v>0</v>
      </c>
      <c r="P69" s="22">
        <v>0</v>
      </c>
      <c r="Q69" s="22">
        <v>0</v>
      </c>
      <c r="R69" s="22">
        <v>1.47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5</v>
      </c>
      <c r="D70" s="22">
        <v>1.61</v>
      </c>
      <c r="E70" s="22">
        <v>2.76</v>
      </c>
      <c r="F70" s="22">
        <v>5.73</v>
      </c>
      <c r="G70" s="22">
        <v>6.67</v>
      </c>
      <c r="H70" s="22">
        <v>23.31</v>
      </c>
      <c r="I70" s="22">
        <v>9.3800000000000008</v>
      </c>
      <c r="J70" s="22">
        <v>12.23</v>
      </c>
      <c r="K70" s="22">
        <v>7.88</v>
      </c>
      <c r="L70" s="22">
        <v>0.08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6.42</v>
      </c>
      <c r="S70" s="22">
        <v>1.2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1.37</v>
      </c>
      <c r="F71" s="22">
        <v>6.3</v>
      </c>
      <c r="G71" s="22">
        <v>11.93</v>
      </c>
      <c r="H71" s="22">
        <v>3.91</v>
      </c>
      <c r="I71" s="22">
        <v>11.74</v>
      </c>
      <c r="J71" s="22">
        <v>6.27</v>
      </c>
      <c r="K71" s="22">
        <v>7.77</v>
      </c>
      <c r="L71" s="22">
        <v>10.35</v>
      </c>
      <c r="M71" s="22">
        <v>8.84</v>
      </c>
      <c r="N71" s="22">
        <v>9.49</v>
      </c>
      <c r="O71" s="22">
        <v>6.47</v>
      </c>
      <c r="P71" s="22">
        <v>5.19</v>
      </c>
      <c r="Q71" s="22">
        <v>2.17</v>
      </c>
      <c r="R71" s="22">
        <v>6.43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3.7</v>
      </c>
      <c r="G72" s="22">
        <v>7.96</v>
      </c>
      <c r="H72" s="22">
        <v>14.73</v>
      </c>
      <c r="I72" s="22">
        <v>12.35</v>
      </c>
      <c r="J72" s="22">
        <v>3.62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2.94</v>
      </c>
      <c r="R72" s="22">
        <v>6.31</v>
      </c>
      <c r="S72" s="22">
        <v>1.31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1.55</v>
      </c>
      <c r="G73" s="22">
        <v>9.06</v>
      </c>
      <c r="H73" s="22">
        <v>12.44</v>
      </c>
      <c r="I73" s="22">
        <v>12.28</v>
      </c>
      <c r="J73" s="22">
        <v>7.07</v>
      </c>
      <c r="K73" s="22">
        <v>1.06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8.35</v>
      </c>
      <c r="C74" s="22">
        <v>1.02</v>
      </c>
      <c r="D74" s="22">
        <v>0</v>
      </c>
      <c r="E74" s="22">
        <v>3.33</v>
      </c>
      <c r="F74" s="22">
        <v>5.23</v>
      </c>
      <c r="G74" s="22">
        <v>12.49</v>
      </c>
      <c r="H74" s="22">
        <v>0</v>
      </c>
      <c r="I74" s="22">
        <v>5.62</v>
      </c>
      <c r="J74" s="22">
        <v>3.83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2.11</v>
      </c>
      <c r="C75" s="22">
        <v>19.52</v>
      </c>
      <c r="D75" s="22">
        <v>2.38</v>
      </c>
      <c r="E75" s="22">
        <v>8.19</v>
      </c>
      <c r="F75" s="22">
        <v>25.42</v>
      </c>
      <c r="G75" s="22">
        <v>12.94</v>
      </c>
      <c r="H75" s="22">
        <v>17.11</v>
      </c>
      <c r="I75" s="22">
        <v>1.62</v>
      </c>
      <c r="J75" s="22">
        <v>4.62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12.68</v>
      </c>
      <c r="C76" s="22">
        <v>0</v>
      </c>
      <c r="D76" s="22">
        <v>0</v>
      </c>
      <c r="E76" s="22">
        <v>1.4</v>
      </c>
      <c r="F76" s="22">
        <v>2.52</v>
      </c>
      <c r="G76" s="22">
        <v>10.029999999999999</v>
      </c>
      <c r="H76" s="22">
        <v>5.45</v>
      </c>
      <c r="I76" s="22">
        <v>1.86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0.31</v>
      </c>
      <c r="G77" s="22">
        <v>2.83</v>
      </c>
      <c r="H77" s="22">
        <v>2.4300000000000002</v>
      </c>
      <c r="I77" s="22">
        <v>4.0199999999999996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4.04</v>
      </c>
      <c r="H78" s="22">
        <v>2.5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35.19</v>
      </c>
      <c r="C82" s="22">
        <v>28.89</v>
      </c>
      <c r="D82" s="22">
        <v>10.029999999999999</v>
      </c>
      <c r="E82" s="22">
        <v>7.75</v>
      </c>
      <c r="F82" s="22">
        <v>6.22</v>
      </c>
      <c r="G82" s="22">
        <v>0</v>
      </c>
      <c r="H82" s="22">
        <v>0</v>
      </c>
      <c r="I82" s="22">
        <v>0</v>
      </c>
      <c r="J82" s="22">
        <v>1.91</v>
      </c>
      <c r="K82" s="22">
        <v>1.47</v>
      </c>
      <c r="L82" s="22">
        <v>5.3</v>
      </c>
      <c r="M82" s="22">
        <v>32.26</v>
      </c>
      <c r="N82" s="22">
        <v>15.61</v>
      </c>
      <c r="O82" s="22">
        <v>13.05</v>
      </c>
      <c r="P82" s="22">
        <v>20.03</v>
      </c>
      <c r="Q82" s="22">
        <v>10.97</v>
      </c>
      <c r="R82" s="22">
        <v>0</v>
      </c>
      <c r="S82" s="22">
        <v>0.28000000000000003</v>
      </c>
      <c r="T82" s="22">
        <v>25.44</v>
      </c>
      <c r="U82" s="22">
        <v>42.37</v>
      </c>
      <c r="V82" s="22">
        <v>50.24</v>
      </c>
      <c r="W82" s="22">
        <v>52.07</v>
      </c>
      <c r="X82" s="22">
        <v>38.479999999999997</v>
      </c>
      <c r="Y82" s="22">
        <v>27.17</v>
      </c>
    </row>
    <row r="83" spans="1:25" ht="15.75" x14ac:dyDescent="0.2">
      <c r="A83" s="18">
        <v>2</v>
      </c>
      <c r="B83" s="22">
        <v>7.27</v>
      </c>
      <c r="C83" s="22">
        <v>5.39</v>
      </c>
      <c r="D83" s="22">
        <v>2.21</v>
      </c>
      <c r="E83" s="22">
        <v>1.71</v>
      </c>
      <c r="F83" s="22">
        <v>1.6</v>
      </c>
      <c r="G83" s="22">
        <v>1.2</v>
      </c>
      <c r="H83" s="22">
        <v>0.99</v>
      </c>
      <c r="I83" s="22">
        <v>0.43</v>
      </c>
      <c r="J83" s="22">
        <v>0</v>
      </c>
      <c r="K83" s="22">
        <v>0</v>
      </c>
      <c r="L83" s="22">
        <v>5.85</v>
      </c>
      <c r="M83" s="22">
        <v>8.26</v>
      </c>
      <c r="N83" s="22">
        <v>14.58</v>
      </c>
      <c r="O83" s="22">
        <v>14.23</v>
      </c>
      <c r="P83" s="22">
        <v>11.71</v>
      </c>
      <c r="Q83" s="22">
        <v>5.46</v>
      </c>
      <c r="R83" s="22">
        <v>2.04</v>
      </c>
      <c r="S83" s="22">
        <v>0</v>
      </c>
      <c r="T83" s="22">
        <v>18.79</v>
      </c>
      <c r="U83" s="22">
        <v>23.99</v>
      </c>
      <c r="V83" s="22">
        <v>32.22</v>
      </c>
      <c r="W83" s="22">
        <v>35.9</v>
      </c>
      <c r="X83" s="22">
        <v>19.559999999999999</v>
      </c>
      <c r="Y83" s="22">
        <v>12.07</v>
      </c>
    </row>
    <row r="84" spans="1:25" ht="15.75" x14ac:dyDescent="0.2">
      <c r="A84" s="18">
        <v>3</v>
      </c>
      <c r="B84" s="22">
        <v>0</v>
      </c>
      <c r="C84" s="22">
        <v>0.3</v>
      </c>
      <c r="D84" s="22">
        <v>0</v>
      </c>
      <c r="E84" s="22">
        <v>0</v>
      </c>
      <c r="F84" s="22">
        <v>1.21</v>
      </c>
      <c r="G84" s="22">
        <v>9.35</v>
      </c>
      <c r="H84" s="22">
        <v>13.07</v>
      </c>
      <c r="I84" s="22">
        <v>5.9</v>
      </c>
      <c r="J84" s="22">
        <v>0</v>
      </c>
      <c r="K84" s="22">
        <v>0</v>
      </c>
      <c r="L84" s="22">
        <v>6.85</v>
      </c>
      <c r="M84" s="22">
        <v>13.48</v>
      </c>
      <c r="N84" s="22">
        <v>22.38</v>
      </c>
      <c r="O84" s="22">
        <v>21.59</v>
      </c>
      <c r="P84" s="22">
        <v>16.260000000000002</v>
      </c>
      <c r="Q84" s="22">
        <v>10.3</v>
      </c>
      <c r="R84" s="22">
        <v>8.67</v>
      </c>
      <c r="S84" s="22">
        <v>10.44</v>
      </c>
      <c r="T84" s="22">
        <v>30.92</v>
      </c>
      <c r="U84" s="22">
        <v>35.56</v>
      </c>
      <c r="V84" s="22">
        <v>36.89</v>
      </c>
      <c r="W84" s="22">
        <v>32.94</v>
      </c>
      <c r="X84" s="22">
        <v>16.38</v>
      </c>
      <c r="Y84" s="22">
        <v>20.440000000000001</v>
      </c>
    </row>
    <row r="85" spans="1:25" ht="15.75" x14ac:dyDescent="0.2">
      <c r="A85" s="18">
        <v>4</v>
      </c>
      <c r="B85" s="22">
        <v>12.7</v>
      </c>
      <c r="C85" s="22">
        <v>74.58</v>
      </c>
      <c r="D85" s="22">
        <v>31.37</v>
      </c>
      <c r="E85" s="22">
        <v>13.98</v>
      </c>
      <c r="F85" s="22">
        <v>5.91</v>
      </c>
      <c r="G85" s="22">
        <v>0</v>
      </c>
      <c r="H85" s="22">
        <v>0</v>
      </c>
      <c r="I85" s="22">
        <v>0</v>
      </c>
      <c r="J85" s="22">
        <v>0</v>
      </c>
      <c r="K85" s="22">
        <v>1.25</v>
      </c>
      <c r="L85" s="22">
        <v>0</v>
      </c>
      <c r="M85" s="22">
        <v>9.33</v>
      </c>
      <c r="N85" s="22">
        <v>9.4</v>
      </c>
      <c r="O85" s="22">
        <v>5.42</v>
      </c>
      <c r="P85" s="22">
        <v>6.74</v>
      </c>
      <c r="Q85" s="22">
        <v>9.44</v>
      </c>
      <c r="R85" s="22">
        <v>8.17</v>
      </c>
      <c r="S85" s="22">
        <v>20.84</v>
      </c>
      <c r="T85" s="22">
        <v>27.22</v>
      </c>
      <c r="U85" s="22">
        <v>33.020000000000003</v>
      </c>
      <c r="V85" s="22">
        <v>45.19</v>
      </c>
      <c r="W85" s="22">
        <v>39.159999999999997</v>
      </c>
      <c r="X85" s="22">
        <v>99.18</v>
      </c>
      <c r="Y85" s="22">
        <v>36.880000000000003</v>
      </c>
    </row>
    <row r="86" spans="1:25" ht="15.75" x14ac:dyDescent="0.2">
      <c r="A86" s="18">
        <v>5</v>
      </c>
      <c r="B86" s="22">
        <v>18.25</v>
      </c>
      <c r="C86" s="22">
        <v>15.57</v>
      </c>
      <c r="D86" s="22">
        <v>14.5</v>
      </c>
      <c r="E86" s="22">
        <v>13.43</v>
      </c>
      <c r="F86" s="22">
        <v>12.09</v>
      </c>
      <c r="G86" s="22">
        <v>7.24</v>
      </c>
      <c r="H86" s="22">
        <v>5.49</v>
      </c>
      <c r="I86" s="22">
        <v>0.88</v>
      </c>
      <c r="J86" s="22">
        <v>9.33</v>
      </c>
      <c r="K86" s="22">
        <v>5.49</v>
      </c>
      <c r="L86" s="22">
        <v>13.97</v>
      </c>
      <c r="M86" s="22">
        <v>25.31</v>
      </c>
      <c r="N86" s="22">
        <v>10.32</v>
      </c>
      <c r="O86" s="22">
        <v>12.2</v>
      </c>
      <c r="P86" s="22">
        <v>26.76</v>
      </c>
      <c r="Q86" s="22">
        <v>17.27</v>
      </c>
      <c r="R86" s="22">
        <v>11.26</v>
      </c>
      <c r="S86" s="22">
        <v>17.89</v>
      </c>
      <c r="T86" s="22">
        <v>15.47</v>
      </c>
      <c r="U86" s="22">
        <v>33.090000000000003</v>
      </c>
      <c r="V86" s="22">
        <v>48.33</v>
      </c>
      <c r="W86" s="22">
        <v>44.93</v>
      </c>
      <c r="X86" s="22">
        <v>48.17</v>
      </c>
      <c r="Y86" s="22">
        <v>35.15</v>
      </c>
    </row>
    <row r="87" spans="1:25" ht="15.75" x14ac:dyDescent="0.2">
      <c r="A87" s="18">
        <v>6</v>
      </c>
      <c r="B87" s="22">
        <v>12.81</v>
      </c>
      <c r="C87" s="22">
        <v>17.18</v>
      </c>
      <c r="D87" s="22">
        <v>16.14</v>
      </c>
      <c r="E87" s="22">
        <v>13.87</v>
      </c>
      <c r="F87" s="22">
        <v>9.8699999999999992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5.31</v>
      </c>
      <c r="M87" s="22">
        <v>25.77</v>
      </c>
      <c r="N87" s="22">
        <v>12.15</v>
      </c>
      <c r="O87" s="22">
        <v>20.55</v>
      </c>
      <c r="P87" s="22">
        <v>27.63</v>
      </c>
      <c r="Q87" s="22">
        <v>6.29</v>
      </c>
      <c r="R87" s="22">
        <v>8.24</v>
      </c>
      <c r="S87" s="22">
        <v>12.23</v>
      </c>
      <c r="T87" s="22">
        <v>40.340000000000003</v>
      </c>
      <c r="U87" s="22">
        <v>49.76</v>
      </c>
      <c r="V87" s="22">
        <v>49.06</v>
      </c>
      <c r="W87" s="22">
        <v>67.91</v>
      </c>
      <c r="X87" s="22">
        <v>46.78</v>
      </c>
      <c r="Y87" s="22">
        <v>43.99</v>
      </c>
    </row>
    <row r="88" spans="1:25" ht="15.75" x14ac:dyDescent="0.2">
      <c r="A88" s="18">
        <v>7</v>
      </c>
      <c r="B88" s="22">
        <v>7.68</v>
      </c>
      <c r="C88" s="22">
        <v>10.77</v>
      </c>
      <c r="D88" s="22">
        <v>8.2799999999999994</v>
      </c>
      <c r="E88" s="22">
        <v>5.09</v>
      </c>
      <c r="F88" s="22">
        <v>1.37</v>
      </c>
      <c r="G88" s="22">
        <v>0</v>
      </c>
      <c r="H88" s="22">
        <v>0</v>
      </c>
      <c r="I88" s="22">
        <v>0</v>
      </c>
      <c r="J88" s="22">
        <v>18.03</v>
      </c>
      <c r="K88" s="22">
        <v>9.5399999999999991</v>
      </c>
      <c r="L88" s="22">
        <v>28.53</v>
      </c>
      <c r="M88" s="22">
        <v>32.74</v>
      </c>
      <c r="N88" s="22">
        <v>30.18</v>
      </c>
      <c r="O88" s="22">
        <v>29.15</v>
      </c>
      <c r="P88" s="22">
        <v>34.32</v>
      </c>
      <c r="Q88" s="22">
        <v>34.56</v>
      </c>
      <c r="R88" s="22">
        <v>36.17</v>
      </c>
      <c r="S88" s="22">
        <v>45.91</v>
      </c>
      <c r="T88" s="22">
        <v>44.42</v>
      </c>
      <c r="U88" s="22">
        <v>43.85</v>
      </c>
      <c r="V88" s="22">
        <v>52.56</v>
      </c>
      <c r="W88" s="22">
        <v>66.569999999999993</v>
      </c>
      <c r="X88" s="22">
        <v>39.409999999999997</v>
      </c>
      <c r="Y88" s="22">
        <v>51.51</v>
      </c>
    </row>
    <row r="89" spans="1:25" ht="15.75" x14ac:dyDescent="0.2">
      <c r="A89" s="18">
        <v>8</v>
      </c>
      <c r="B89" s="22">
        <v>12.3</v>
      </c>
      <c r="C89" s="22">
        <v>31.5</v>
      </c>
      <c r="D89" s="22">
        <v>7.86</v>
      </c>
      <c r="E89" s="22">
        <v>2.2000000000000002</v>
      </c>
      <c r="F89" s="22">
        <v>0</v>
      </c>
      <c r="G89" s="22">
        <v>0</v>
      </c>
      <c r="H89" s="22">
        <v>0</v>
      </c>
      <c r="I89" s="22">
        <v>0.2</v>
      </c>
      <c r="J89" s="22">
        <v>5.57</v>
      </c>
      <c r="K89" s="22">
        <v>14.74</v>
      </c>
      <c r="L89" s="22">
        <v>28.6</v>
      </c>
      <c r="M89" s="22">
        <v>29.58</v>
      </c>
      <c r="N89" s="22">
        <v>17.12</v>
      </c>
      <c r="O89" s="22">
        <v>20.67</v>
      </c>
      <c r="P89" s="22">
        <v>29.29</v>
      </c>
      <c r="Q89" s="22">
        <v>31.35</v>
      </c>
      <c r="R89" s="22">
        <v>26.98</v>
      </c>
      <c r="S89" s="22">
        <v>9.5399999999999991</v>
      </c>
      <c r="T89" s="22">
        <v>29.02</v>
      </c>
      <c r="U89" s="22">
        <v>42.9</v>
      </c>
      <c r="V89" s="22">
        <v>39.200000000000003</v>
      </c>
      <c r="W89" s="22">
        <v>38.72</v>
      </c>
      <c r="X89" s="22">
        <v>46.18</v>
      </c>
      <c r="Y89" s="22">
        <v>53.63</v>
      </c>
    </row>
    <row r="90" spans="1:25" ht="15.75" x14ac:dyDescent="0.2">
      <c r="A90" s="18">
        <v>9</v>
      </c>
      <c r="B90" s="22">
        <v>3.44</v>
      </c>
      <c r="C90" s="22">
        <v>2.91</v>
      </c>
      <c r="D90" s="22">
        <v>3.71</v>
      </c>
      <c r="E90" s="22">
        <v>2.92</v>
      </c>
      <c r="F90" s="22">
        <v>1.92</v>
      </c>
      <c r="G90" s="22">
        <v>0.08</v>
      </c>
      <c r="H90" s="22">
        <v>0</v>
      </c>
      <c r="I90" s="22">
        <v>0</v>
      </c>
      <c r="J90" s="22">
        <v>0</v>
      </c>
      <c r="K90" s="22">
        <v>0</v>
      </c>
      <c r="L90" s="22">
        <v>4.47</v>
      </c>
      <c r="M90" s="22">
        <v>6.65</v>
      </c>
      <c r="N90" s="22">
        <v>8.36</v>
      </c>
      <c r="O90" s="22">
        <v>7.46</v>
      </c>
      <c r="P90" s="22">
        <v>10.130000000000001</v>
      </c>
      <c r="Q90" s="22">
        <v>10.48</v>
      </c>
      <c r="R90" s="22">
        <v>0</v>
      </c>
      <c r="S90" s="22">
        <v>0</v>
      </c>
      <c r="T90" s="22">
        <v>9.0399999999999991</v>
      </c>
      <c r="U90" s="22">
        <v>17.73</v>
      </c>
      <c r="V90" s="22">
        <v>23.89</v>
      </c>
      <c r="W90" s="22">
        <v>28.73</v>
      </c>
      <c r="X90" s="22">
        <v>21.11</v>
      </c>
      <c r="Y90" s="22">
        <v>22.93</v>
      </c>
    </row>
    <row r="91" spans="1:25" ht="15.75" x14ac:dyDescent="0.2">
      <c r="A91" s="18">
        <v>10</v>
      </c>
      <c r="B91" s="22">
        <v>0.21</v>
      </c>
      <c r="C91" s="22">
        <v>0.15</v>
      </c>
      <c r="D91" s="22">
        <v>5.98</v>
      </c>
      <c r="E91" s="22">
        <v>6.48</v>
      </c>
      <c r="F91" s="22">
        <v>7.3</v>
      </c>
      <c r="G91" s="22">
        <v>10.210000000000001</v>
      </c>
      <c r="H91" s="22">
        <v>8.14</v>
      </c>
      <c r="I91" s="22">
        <v>0</v>
      </c>
      <c r="J91" s="22">
        <v>0</v>
      </c>
      <c r="K91" s="22">
        <v>0.61</v>
      </c>
      <c r="L91" s="22">
        <v>11.62</v>
      </c>
      <c r="M91" s="22">
        <v>12.81</v>
      </c>
      <c r="N91" s="22">
        <v>15.63</v>
      </c>
      <c r="O91" s="22">
        <v>16.52</v>
      </c>
      <c r="P91" s="22">
        <v>13.92</v>
      </c>
      <c r="Q91" s="22">
        <v>4.09</v>
      </c>
      <c r="R91" s="22">
        <v>12.54</v>
      </c>
      <c r="S91" s="22">
        <v>16.079999999999998</v>
      </c>
      <c r="T91" s="22">
        <v>27.14</v>
      </c>
      <c r="U91" s="22">
        <v>26.86</v>
      </c>
      <c r="V91" s="22">
        <v>25.35</v>
      </c>
      <c r="W91" s="22">
        <v>20.32</v>
      </c>
      <c r="X91" s="22">
        <v>8.67</v>
      </c>
      <c r="Y91" s="22">
        <v>13.99</v>
      </c>
    </row>
    <row r="92" spans="1:25" ht="15.75" x14ac:dyDescent="0.2">
      <c r="A92" s="18">
        <v>11</v>
      </c>
      <c r="B92" s="22">
        <v>3.06</v>
      </c>
      <c r="C92" s="22">
        <v>2.15</v>
      </c>
      <c r="D92" s="22">
        <v>2.36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12.93</v>
      </c>
      <c r="U92" s="22">
        <v>26.54</v>
      </c>
      <c r="V92" s="22">
        <v>30.1</v>
      </c>
      <c r="W92" s="22">
        <v>26.2</v>
      </c>
      <c r="X92" s="22">
        <v>14.89</v>
      </c>
      <c r="Y92" s="22">
        <v>82.94</v>
      </c>
    </row>
    <row r="93" spans="1:25" ht="15.75" x14ac:dyDescent="0.2">
      <c r="A93" s="18">
        <v>12</v>
      </c>
      <c r="B93" s="22">
        <v>2.89</v>
      </c>
      <c r="C93" s="22">
        <v>6.11</v>
      </c>
      <c r="D93" s="22">
        <v>12.27</v>
      </c>
      <c r="E93" s="22">
        <v>5.49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0.87</v>
      </c>
      <c r="M93" s="22">
        <v>4.05</v>
      </c>
      <c r="N93" s="22">
        <v>3.46</v>
      </c>
      <c r="O93" s="22">
        <v>9.84</v>
      </c>
      <c r="P93" s="22">
        <v>12.56</v>
      </c>
      <c r="Q93" s="22">
        <v>8.49</v>
      </c>
      <c r="R93" s="22">
        <v>0</v>
      </c>
      <c r="S93" s="22">
        <v>134.52000000000001</v>
      </c>
      <c r="T93" s="22">
        <v>134.15</v>
      </c>
      <c r="U93" s="22">
        <v>130.58000000000001</v>
      </c>
      <c r="V93" s="22">
        <v>124.64</v>
      </c>
      <c r="W93" s="22">
        <v>116.9</v>
      </c>
      <c r="X93" s="22">
        <v>99.43</v>
      </c>
      <c r="Y93" s="22">
        <v>89.46</v>
      </c>
    </row>
    <row r="94" spans="1:25" ht="15.75" x14ac:dyDescent="0.2">
      <c r="A94" s="18">
        <v>13</v>
      </c>
      <c r="B94" s="22">
        <v>84.92</v>
      </c>
      <c r="C94" s="22">
        <v>80.86</v>
      </c>
      <c r="D94" s="22">
        <v>77.39</v>
      </c>
      <c r="E94" s="22">
        <v>76.72</v>
      </c>
      <c r="F94" s="22">
        <v>4.43</v>
      </c>
      <c r="G94" s="22">
        <v>0</v>
      </c>
      <c r="H94" s="22">
        <v>89.11</v>
      </c>
      <c r="I94" s="22">
        <v>72.349999999999994</v>
      </c>
      <c r="J94" s="22">
        <v>120.25</v>
      </c>
      <c r="K94" s="22">
        <v>117.16</v>
      </c>
      <c r="L94" s="22">
        <v>124.65</v>
      </c>
      <c r="M94" s="22">
        <v>123.86</v>
      </c>
      <c r="N94" s="22">
        <v>0</v>
      </c>
      <c r="O94" s="22">
        <v>126.65</v>
      </c>
      <c r="P94" s="22">
        <v>124.25</v>
      </c>
      <c r="Q94" s="22">
        <v>124.41</v>
      </c>
      <c r="R94" s="22">
        <v>125.68</v>
      </c>
      <c r="S94" s="22">
        <v>127.18</v>
      </c>
      <c r="T94" s="22">
        <v>124.2</v>
      </c>
      <c r="U94" s="22">
        <v>123.08</v>
      </c>
      <c r="V94" s="22">
        <v>121.01</v>
      </c>
      <c r="W94" s="22">
        <v>114.94</v>
      </c>
      <c r="X94" s="22">
        <v>94.41</v>
      </c>
      <c r="Y94" s="22">
        <v>89.31</v>
      </c>
    </row>
    <row r="95" spans="1:25" ht="15.75" x14ac:dyDescent="0.2">
      <c r="A95" s="18">
        <v>14</v>
      </c>
      <c r="B95" s="22">
        <v>0.68</v>
      </c>
      <c r="C95" s="22">
        <v>79.180000000000007</v>
      </c>
      <c r="D95" s="22">
        <v>78</v>
      </c>
      <c r="E95" s="22">
        <v>77.55</v>
      </c>
      <c r="F95" s="22">
        <v>78.260000000000005</v>
      </c>
      <c r="G95" s="22">
        <v>83.37</v>
      </c>
      <c r="H95" s="22">
        <v>91.31</v>
      </c>
      <c r="I95" s="22">
        <v>109.14</v>
      </c>
      <c r="J95" s="22">
        <v>121.81</v>
      </c>
      <c r="K95" s="22">
        <v>126.64</v>
      </c>
      <c r="L95" s="22">
        <v>127.36</v>
      </c>
      <c r="M95" s="22">
        <v>126.63</v>
      </c>
      <c r="N95" s="22">
        <v>126.57</v>
      </c>
      <c r="O95" s="22">
        <v>126.32</v>
      </c>
      <c r="P95" s="22">
        <v>125.44</v>
      </c>
      <c r="Q95" s="22">
        <v>127</v>
      </c>
      <c r="R95" s="22">
        <v>129.19999999999999</v>
      </c>
      <c r="S95" s="22">
        <v>129.16</v>
      </c>
      <c r="T95" s="22">
        <v>128.33000000000001</v>
      </c>
      <c r="U95" s="22">
        <v>125.81</v>
      </c>
      <c r="V95" s="22">
        <v>123.58</v>
      </c>
      <c r="W95" s="22">
        <v>112.42</v>
      </c>
      <c r="X95" s="22">
        <v>98.09</v>
      </c>
      <c r="Y95" s="22">
        <v>86.08</v>
      </c>
    </row>
    <row r="96" spans="1:25" ht="15.75" x14ac:dyDescent="0.2">
      <c r="A96" s="18">
        <v>15</v>
      </c>
      <c r="B96" s="22">
        <v>1.18</v>
      </c>
      <c r="C96" s="22">
        <v>16.14</v>
      </c>
      <c r="D96" s="22">
        <v>14.32</v>
      </c>
      <c r="E96" s="22">
        <v>9.18</v>
      </c>
      <c r="F96" s="22">
        <v>7.17</v>
      </c>
      <c r="G96" s="22">
        <v>0</v>
      </c>
      <c r="H96" s="22">
        <v>0</v>
      </c>
      <c r="I96" s="22">
        <v>0</v>
      </c>
      <c r="J96" s="22">
        <v>0</v>
      </c>
      <c r="K96" s="22">
        <v>2.3199999999999998</v>
      </c>
      <c r="L96" s="22">
        <v>8.56</v>
      </c>
      <c r="M96" s="22">
        <v>11.45</v>
      </c>
      <c r="N96" s="22">
        <v>5.78</v>
      </c>
      <c r="O96" s="22">
        <v>3.34</v>
      </c>
      <c r="P96" s="22">
        <v>124.48</v>
      </c>
      <c r="Q96" s="22">
        <v>86.54</v>
      </c>
      <c r="R96" s="22">
        <v>3.31</v>
      </c>
      <c r="S96" s="22">
        <v>11.23</v>
      </c>
      <c r="T96" s="22">
        <v>12.54</v>
      </c>
      <c r="U96" s="22">
        <v>30.75</v>
      </c>
      <c r="V96" s="22">
        <v>31.89</v>
      </c>
      <c r="W96" s="22">
        <v>34.799999999999997</v>
      </c>
      <c r="X96" s="22">
        <v>53.03</v>
      </c>
      <c r="Y96" s="22">
        <v>24.32</v>
      </c>
    </row>
    <row r="97" spans="1:25" ht="15.75" x14ac:dyDescent="0.2">
      <c r="A97" s="18">
        <v>16</v>
      </c>
      <c r="B97" s="22">
        <v>8.8800000000000008</v>
      </c>
      <c r="C97" s="22">
        <v>9.9700000000000006</v>
      </c>
      <c r="D97" s="22">
        <v>6.8</v>
      </c>
      <c r="E97" s="22">
        <v>3.37</v>
      </c>
      <c r="F97" s="22">
        <v>21.69</v>
      </c>
      <c r="G97" s="22">
        <v>14.23</v>
      </c>
      <c r="H97" s="22">
        <v>2.16</v>
      </c>
      <c r="I97" s="22">
        <v>3.91</v>
      </c>
      <c r="J97" s="22">
        <v>0</v>
      </c>
      <c r="K97" s="22">
        <v>0</v>
      </c>
      <c r="L97" s="22">
        <v>2.17</v>
      </c>
      <c r="M97" s="22">
        <v>1.98</v>
      </c>
      <c r="N97" s="22">
        <v>2.92</v>
      </c>
      <c r="O97" s="22">
        <v>5.12</v>
      </c>
      <c r="P97" s="22">
        <v>8.7899999999999991</v>
      </c>
      <c r="Q97" s="22">
        <v>6.28</v>
      </c>
      <c r="R97" s="22">
        <v>0</v>
      </c>
      <c r="S97" s="22">
        <v>6.12</v>
      </c>
      <c r="T97" s="22">
        <v>11.84</v>
      </c>
      <c r="U97" s="22">
        <v>30.96</v>
      </c>
      <c r="V97" s="22">
        <v>72.69</v>
      </c>
      <c r="W97" s="22">
        <v>61.76</v>
      </c>
      <c r="X97" s="22">
        <v>51.61</v>
      </c>
      <c r="Y97" s="22">
        <v>48.05</v>
      </c>
    </row>
    <row r="98" spans="1:25" ht="15.75" x14ac:dyDescent="0.2">
      <c r="A98" s="18">
        <v>17</v>
      </c>
      <c r="B98" s="22">
        <v>13.18</v>
      </c>
      <c r="C98" s="22">
        <v>10.56</v>
      </c>
      <c r="D98" s="22">
        <v>7.16</v>
      </c>
      <c r="E98" s="22">
        <v>2.86</v>
      </c>
      <c r="F98" s="22">
        <v>6.83</v>
      </c>
      <c r="G98" s="22">
        <v>12.2</v>
      </c>
      <c r="H98" s="22">
        <v>23.53</v>
      </c>
      <c r="I98" s="22">
        <v>41.43</v>
      </c>
      <c r="J98" s="22">
        <v>43.07</v>
      </c>
      <c r="K98" s="22">
        <v>25.59</v>
      </c>
      <c r="L98" s="22">
        <v>28.07</v>
      </c>
      <c r="M98" s="22">
        <v>28.21</v>
      </c>
      <c r="N98" s="22">
        <v>16.36</v>
      </c>
      <c r="O98" s="22">
        <v>16.43</v>
      </c>
      <c r="P98" s="22">
        <v>15.92</v>
      </c>
      <c r="Q98" s="22">
        <v>15.15</v>
      </c>
      <c r="R98" s="22">
        <v>18.27</v>
      </c>
      <c r="S98" s="22">
        <v>8.49</v>
      </c>
      <c r="T98" s="22">
        <v>22.1</v>
      </c>
      <c r="U98" s="22">
        <v>33.46</v>
      </c>
      <c r="V98" s="22">
        <v>54.47</v>
      </c>
      <c r="W98" s="22">
        <v>75.31</v>
      </c>
      <c r="X98" s="22">
        <v>63.17</v>
      </c>
      <c r="Y98" s="22">
        <v>59.34</v>
      </c>
    </row>
    <row r="99" spans="1:25" ht="15.75" x14ac:dyDescent="0.2">
      <c r="A99" s="18">
        <v>18</v>
      </c>
      <c r="B99" s="22">
        <v>0</v>
      </c>
      <c r="C99" s="22">
        <v>0.37</v>
      </c>
      <c r="D99" s="22">
        <v>10.55</v>
      </c>
      <c r="E99" s="22">
        <v>1.19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9.14</v>
      </c>
      <c r="L99" s="22">
        <v>18.739999999999998</v>
      </c>
      <c r="M99" s="22">
        <v>25.29</v>
      </c>
      <c r="N99" s="22">
        <v>13.65</v>
      </c>
      <c r="O99" s="22">
        <v>11.08</v>
      </c>
      <c r="P99" s="22">
        <v>25.87</v>
      </c>
      <c r="Q99" s="22">
        <v>19.23</v>
      </c>
      <c r="R99" s="22">
        <v>19.45</v>
      </c>
      <c r="S99" s="22">
        <v>26.23</v>
      </c>
      <c r="T99" s="22">
        <v>41.89</v>
      </c>
      <c r="U99" s="22">
        <v>56.95</v>
      </c>
      <c r="V99" s="22">
        <v>49.23</v>
      </c>
      <c r="W99" s="22">
        <v>67.77</v>
      </c>
      <c r="X99" s="22">
        <v>65.08</v>
      </c>
      <c r="Y99" s="22">
        <v>102.37</v>
      </c>
    </row>
    <row r="100" spans="1:25" ht="15.75" x14ac:dyDescent="0.2">
      <c r="A100" s="18">
        <v>19</v>
      </c>
      <c r="B100" s="22">
        <v>4.7</v>
      </c>
      <c r="C100" s="22">
        <v>14.11</v>
      </c>
      <c r="D100" s="22">
        <v>5.05</v>
      </c>
      <c r="E100" s="22">
        <v>0.41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19.63</v>
      </c>
      <c r="U100" s="22">
        <v>31.83</v>
      </c>
      <c r="V100" s="22">
        <v>15.77</v>
      </c>
      <c r="W100" s="22">
        <v>13.79</v>
      </c>
      <c r="X100" s="22">
        <v>13.67</v>
      </c>
      <c r="Y100" s="22">
        <v>15.89</v>
      </c>
    </row>
    <row r="101" spans="1:25" ht="15.75" x14ac:dyDescent="0.2">
      <c r="A101" s="18">
        <v>20</v>
      </c>
      <c r="B101" s="22">
        <v>2.87</v>
      </c>
      <c r="C101" s="22">
        <v>10.93</v>
      </c>
      <c r="D101" s="22">
        <v>1.36</v>
      </c>
      <c r="E101" s="22">
        <v>1.76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4.1900000000000004</v>
      </c>
      <c r="U101" s="22">
        <v>35.04</v>
      </c>
      <c r="V101" s="22">
        <v>28.2</v>
      </c>
      <c r="W101" s="22">
        <v>32.130000000000003</v>
      </c>
      <c r="X101" s="22">
        <v>38.54</v>
      </c>
      <c r="Y101" s="22">
        <v>45.75</v>
      </c>
    </row>
    <row r="102" spans="1:25" ht="15.75" x14ac:dyDescent="0.2">
      <c r="A102" s="18">
        <v>21</v>
      </c>
      <c r="B102" s="22">
        <v>44.86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0.96</v>
      </c>
      <c r="N102" s="22">
        <v>7.79</v>
      </c>
      <c r="O102" s="22">
        <v>9.67</v>
      </c>
      <c r="P102" s="22">
        <v>32.49</v>
      </c>
      <c r="Q102" s="22">
        <v>26.46</v>
      </c>
      <c r="R102" s="22">
        <v>25.1</v>
      </c>
      <c r="S102" s="22">
        <v>21.41</v>
      </c>
      <c r="T102" s="22">
        <v>19.989999999999998</v>
      </c>
      <c r="U102" s="22">
        <v>27.14</v>
      </c>
      <c r="V102" s="22">
        <v>34.520000000000003</v>
      </c>
      <c r="W102" s="22">
        <v>52.58</v>
      </c>
      <c r="X102" s="22">
        <v>49.08</v>
      </c>
      <c r="Y102" s="22">
        <v>55.38</v>
      </c>
    </row>
    <row r="103" spans="1:25" ht="15.75" x14ac:dyDescent="0.2">
      <c r="A103" s="18">
        <v>22</v>
      </c>
      <c r="B103" s="22">
        <v>0.22</v>
      </c>
      <c r="C103" s="22">
        <v>25.01</v>
      </c>
      <c r="D103" s="22">
        <v>7.21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1.35</v>
      </c>
      <c r="M103" s="22">
        <v>2.61</v>
      </c>
      <c r="N103" s="22">
        <v>0</v>
      </c>
      <c r="O103" s="22">
        <v>1.28</v>
      </c>
      <c r="P103" s="22">
        <v>7.0000000000000007E-2</v>
      </c>
      <c r="Q103" s="22">
        <v>0.18</v>
      </c>
      <c r="R103" s="22">
        <v>0</v>
      </c>
      <c r="S103" s="22">
        <v>9.8000000000000007</v>
      </c>
      <c r="T103" s="22">
        <v>21.57</v>
      </c>
      <c r="U103" s="22">
        <v>30.1</v>
      </c>
      <c r="V103" s="22">
        <v>36.520000000000003</v>
      </c>
      <c r="W103" s="22">
        <v>35.270000000000003</v>
      </c>
      <c r="X103" s="22">
        <v>17.04</v>
      </c>
      <c r="Y103" s="22">
        <v>13.08</v>
      </c>
    </row>
    <row r="104" spans="1:25" ht="15.75" x14ac:dyDescent="0.2">
      <c r="A104" s="18">
        <v>23</v>
      </c>
      <c r="B104" s="22">
        <v>3.7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5.0999999999999996</v>
      </c>
      <c r="N104" s="22">
        <v>4.8600000000000003</v>
      </c>
      <c r="O104" s="22">
        <v>8.06</v>
      </c>
      <c r="P104" s="22">
        <v>16.809999999999999</v>
      </c>
      <c r="Q104" s="22">
        <v>11.86</v>
      </c>
      <c r="R104" s="22">
        <v>0</v>
      </c>
      <c r="S104" s="22">
        <v>0</v>
      </c>
      <c r="T104" s="22">
        <v>39.18</v>
      </c>
      <c r="U104" s="22">
        <v>31.58</v>
      </c>
      <c r="V104" s="22">
        <v>28.85</v>
      </c>
      <c r="W104" s="22">
        <v>22.36</v>
      </c>
      <c r="X104" s="22">
        <v>23.41</v>
      </c>
      <c r="Y104" s="22">
        <v>95.45</v>
      </c>
    </row>
    <row r="105" spans="1:25" ht="15.75" x14ac:dyDescent="0.2">
      <c r="A105" s="18">
        <v>24</v>
      </c>
      <c r="B105" s="22">
        <v>0.2</v>
      </c>
      <c r="C105" s="22">
        <v>2.0499999999999998</v>
      </c>
      <c r="D105" s="22">
        <v>3.52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14.72</v>
      </c>
      <c r="T105" s="22">
        <v>17.66</v>
      </c>
      <c r="U105" s="22">
        <v>11.94</v>
      </c>
      <c r="V105" s="22">
        <v>9.23</v>
      </c>
      <c r="W105" s="22">
        <v>4.96</v>
      </c>
      <c r="X105" s="22">
        <v>5.12</v>
      </c>
      <c r="Y105" s="22">
        <v>9.5299999999999994</v>
      </c>
    </row>
    <row r="106" spans="1:25" ht="15.75" x14ac:dyDescent="0.2">
      <c r="A106" s="18">
        <v>25</v>
      </c>
      <c r="B106" s="22">
        <v>1.26</v>
      </c>
      <c r="C106" s="22">
        <v>7.03</v>
      </c>
      <c r="D106" s="22">
        <v>68.11</v>
      </c>
      <c r="E106" s="22">
        <v>2.36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2.33</v>
      </c>
      <c r="L106" s="22">
        <v>4.7</v>
      </c>
      <c r="M106" s="22">
        <v>5.62</v>
      </c>
      <c r="N106" s="22">
        <v>1.32</v>
      </c>
      <c r="O106" s="22">
        <v>1.91</v>
      </c>
      <c r="P106" s="22">
        <v>0.83</v>
      </c>
      <c r="Q106" s="22">
        <v>0</v>
      </c>
      <c r="R106" s="22">
        <v>0</v>
      </c>
      <c r="S106" s="22">
        <v>0</v>
      </c>
      <c r="T106" s="22">
        <v>7.96</v>
      </c>
      <c r="U106" s="22">
        <v>29.32</v>
      </c>
      <c r="V106" s="22">
        <v>24.59</v>
      </c>
      <c r="W106" s="22">
        <v>12.47</v>
      </c>
      <c r="X106" s="22">
        <v>10.96</v>
      </c>
      <c r="Y106" s="22">
        <v>3.76</v>
      </c>
    </row>
    <row r="107" spans="1:25" ht="15.75" x14ac:dyDescent="0.2">
      <c r="A107" s="18">
        <v>26</v>
      </c>
      <c r="B107" s="22">
        <v>4.7</v>
      </c>
      <c r="C107" s="22">
        <v>1.78</v>
      </c>
      <c r="D107" s="22">
        <v>4.8499999999999996</v>
      </c>
      <c r="E107" s="22">
        <v>2.2999999999999998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5.07</v>
      </c>
      <c r="M107" s="22">
        <v>10.1</v>
      </c>
      <c r="N107" s="22">
        <v>16.7</v>
      </c>
      <c r="O107" s="22">
        <v>23.1</v>
      </c>
      <c r="P107" s="22">
        <v>24.96</v>
      </c>
      <c r="Q107" s="22">
        <v>4.12</v>
      </c>
      <c r="R107" s="22">
        <v>1.0900000000000001</v>
      </c>
      <c r="S107" s="22">
        <v>13.01</v>
      </c>
      <c r="T107" s="22">
        <v>14.55</v>
      </c>
      <c r="U107" s="22">
        <v>29.28</v>
      </c>
      <c r="V107" s="22">
        <v>26.44</v>
      </c>
      <c r="W107" s="22">
        <v>24.99</v>
      </c>
      <c r="X107" s="22">
        <v>30.87</v>
      </c>
      <c r="Y107" s="22">
        <v>19.309999999999999</v>
      </c>
    </row>
    <row r="108" spans="1:25" ht="15.75" x14ac:dyDescent="0.2">
      <c r="A108" s="18">
        <v>27</v>
      </c>
      <c r="B108" s="22">
        <v>0</v>
      </c>
      <c r="C108" s="22">
        <v>0</v>
      </c>
      <c r="D108" s="22">
        <v>3</v>
      </c>
      <c r="E108" s="22">
        <v>0</v>
      </c>
      <c r="F108" s="22">
        <v>0</v>
      </c>
      <c r="G108" s="22">
        <v>0</v>
      </c>
      <c r="H108" s="22">
        <v>1.77</v>
      </c>
      <c r="I108" s="22">
        <v>0</v>
      </c>
      <c r="J108" s="22">
        <v>0</v>
      </c>
      <c r="K108" s="22">
        <v>0.25</v>
      </c>
      <c r="L108" s="22">
        <v>5.3</v>
      </c>
      <c r="M108" s="22">
        <v>14.79</v>
      </c>
      <c r="N108" s="22">
        <v>7.33</v>
      </c>
      <c r="O108" s="22">
        <v>16.84</v>
      </c>
      <c r="P108" s="22">
        <v>24.18</v>
      </c>
      <c r="Q108" s="22">
        <v>4.9400000000000004</v>
      </c>
      <c r="R108" s="22">
        <v>4.67</v>
      </c>
      <c r="S108" s="22">
        <v>25.6</v>
      </c>
      <c r="T108" s="22">
        <v>30.6</v>
      </c>
      <c r="U108" s="22">
        <v>28.81</v>
      </c>
      <c r="V108" s="22">
        <v>30.54</v>
      </c>
      <c r="W108" s="22">
        <v>32.57</v>
      </c>
      <c r="X108" s="22">
        <v>28.52</v>
      </c>
      <c r="Y108" s="22">
        <v>7.44</v>
      </c>
    </row>
    <row r="109" spans="1:25" ht="15.75" x14ac:dyDescent="0.2">
      <c r="A109" s="18">
        <v>28</v>
      </c>
      <c r="B109" s="22">
        <v>0</v>
      </c>
      <c r="C109" s="22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5.38</v>
      </c>
      <c r="L109" s="22">
        <v>5.43</v>
      </c>
      <c r="M109" s="22">
        <v>6.31</v>
      </c>
      <c r="N109" s="22">
        <v>9.51</v>
      </c>
      <c r="O109" s="22">
        <v>12.89</v>
      </c>
      <c r="P109" s="22">
        <v>19.29</v>
      </c>
      <c r="Q109" s="22">
        <v>3.38</v>
      </c>
      <c r="R109" s="22">
        <v>9.93</v>
      </c>
      <c r="S109" s="22">
        <v>30.02</v>
      </c>
      <c r="T109" s="22">
        <v>29.48</v>
      </c>
      <c r="U109" s="22">
        <v>38.57</v>
      </c>
      <c r="V109" s="22">
        <v>33.840000000000003</v>
      </c>
      <c r="W109" s="22">
        <v>36.32</v>
      </c>
      <c r="X109" s="22">
        <v>35.36</v>
      </c>
      <c r="Y109" s="22">
        <v>24.96</v>
      </c>
    </row>
    <row r="110" spans="1:25" ht="15.75" x14ac:dyDescent="0.2">
      <c r="A110" s="18">
        <v>29</v>
      </c>
      <c r="B110" s="22">
        <v>0</v>
      </c>
      <c r="C110" s="22">
        <v>4.68</v>
      </c>
      <c r="D110" s="22">
        <v>0.96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0.8</v>
      </c>
      <c r="K110" s="22">
        <v>2.2400000000000002</v>
      </c>
      <c r="L110" s="22">
        <v>8.77</v>
      </c>
      <c r="M110" s="22">
        <v>11.2</v>
      </c>
      <c r="N110" s="22">
        <v>10.84</v>
      </c>
      <c r="O110" s="22">
        <v>11.53</v>
      </c>
      <c r="P110" s="22">
        <v>13.12</v>
      </c>
      <c r="Q110" s="22">
        <v>18.02</v>
      </c>
      <c r="R110" s="22">
        <v>17.71</v>
      </c>
      <c r="S110" s="22">
        <v>23.97</v>
      </c>
      <c r="T110" s="22">
        <v>19.57</v>
      </c>
      <c r="U110" s="22">
        <v>29.22</v>
      </c>
      <c r="V110" s="22">
        <v>31.96</v>
      </c>
      <c r="W110" s="22">
        <v>35.58</v>
      </c>
      <c r="X110" s="22">
        <v>38.56</v>
      </c>
      <c r="Y110" s="22">
        <v>30.5</v>
      </c>
    </row>
    <row r="111" spans="1:25" s="49" customFormat="1" ht="15.75" x14ac:dyDescent="0.2">
      <c r="A111" s="18">
        <v>30</v>
      </c>
      <c r="B111" s="22">
        <v>8.4</v>
      </c>
      <c r="C111" s="22">
        <v>4.6399999999999997</v>
      </c>
      <c r="D111" s="22">
        <v>2.99</v>
      </c>
      <c r="E111" s="22">
        <v>0.8</v>
      </c>
      <c r="F111" s="22">
        <v>0</v>
      </c>
      <c r="G111" s="22">
        <v>0</v>
      </c>
      <c r="H111" s="22">
        <v>0</v>
      </c>
      <c r="I111" s="22">
        <v>0</v>
      </c>
      <c r="J111" s="22">
        <v>8.56</v>
      </c>
      <c r="K111" s="22">
        <v>10.74</v>
      </c>
      <c r="L111" s="22">
        <v>12.44</v>
      </c>
      <c r="M111" s="22">
        <v>11.74</v>
      </c>
      <c r="N111" s="22">
        <v>12.31</v>
      </c>
      <c r="O111" s="22">
        <v>12.17</v>
      </c>
      <c r="P111" s="22">
        <v>12.11</v>
      </c>
      <c r="Q111" s="22">
        <v>11.98</v>
      </c>
      <c r="R111" s="22">
        <v>5.4</v>
      </c>
      <c r="S111" s="22">
        <v>11.25</v>
      </c>
      <c r="T111" s="22">
        <v>13.74</v>
      </c>
      <c r="U111" s="22">
        <v>17.97</v>
      </c>
      <c r="V111" s="22">
        <v>19.47</v>
      </c>
      <c r="W111" s="22">
        <v>19.73</v>
      </c>
      <c r="X111" s="22">
        <v>19.649999999999999</v>
      </c>
      <c r="Y111" s="22">
        <v>4.66</v>
      </c>
    </row>
    <row r="112" spans="1:25" s="49" customFormat="1" ht="15.75" x14ac:dyDescent="0.2">
      <c r="A112" s="18">
        <v>31</v>
      </c>
      <c r="B112" s="22">
        <v>6.11</v>
      </c>
      <c r="C112" s="22">
        <v>6.23</v>
      </c>
      <c r="D112" s="22">
        <v>2.67</v>
      </c>
      <c r="E112" s="22">
        <v>1.08</v>
      </c>
      <c r="F112" s="22">
        <v>1.87</v>
      </c>
      <c r="G112" s="22">
        <v>0</v>
      </c>
      <c r="H112" s="22">
        <v>0</v>
      </c>
      <c r="I112" s="22">
        <v>2.08</v>
      </c>
      <c r="J112" s="22">
        <v>2.83</v>
      </c>
      <c r="K112" s="22">
        <v>9.5399999999999991</v>
      </c>
      <c r="L112" s="22">
        <v>12.81</v>
      </c>
      <c r="M112" s="22">
        <v>11.65</v>
      </c>
      <c r="N112" s="22">
        <v>14.77</v>
      </c>
      <c r="O112" s="22">
        <v>13.95</v>
      </c>
      <c r="P112" s="22">
        <v>16.45</v>
      </c>
      <c r="Q112" s="22">
        <v>16.28</v>
      </c>
      <c r="R112" s="22">
        <v>15.53</v>
      </c>
      <c r="S112" s="22">
        <v>20.09</v>
      </c>
      <c r="T112" s="22">
        <v>21.68</v>
      </c>
      <c r="U112" s="22">
        <v>22.85</v>
      </c>
      <c r="V112" s="22">
        <v>34.53</v>
      </c>
      <c r="W112" s="22">
        <v>40.11</v>
      </c>
      <c r="X112" s="22">
        <v>42.65</v>
      </c>
      <c r="Y112" s="22">
        <v>30.48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</row>
    <row r="117" spans="1:25" ht="42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v>0.55000000000000004</v>
      </c>
      <c r="N117" s="104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v>37.53</v>
      </c>
      <c r="N118" s="104"/>
    </row>
    <row r="121" spans="1:25" ht="19.5" x14ac:dyDescent="0.2">
      <c r="A121" s="1" t="s">
        <v>77</v>
      </c>
      <c r="J121" s="57">
        <f>'3(от 670 кВт до 10 МВт)'!J45</f>
        <v>54527.8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64" zoomScale="60" workbookViewId="0">
      <selection activeCell="R25" sqref="R25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'5(менее 150 кВт)'!B13</f>
        <v>131.84</v>
      </c>
      <c r="C13" s="22">
        <f>'5(менее 150 кВт)'!C13</f>
        <v>118.84</v>
      </c>
      <c r="D13" s="22">
        <f>'5(менее 150 кВт)'!D13</f>
        <v>114.17</v>
      </c>
      <c r="E13" s="22">
        <f>'5(менее 150 кВт)'!E13</f>
        <v>110.94</v>
      </c>
      <c r="F13" s="22">
        <f>'5(менее 150 кВт)'!F13</f>
        <v>113.3</v>
      </c>
      <c r="G13" s="22">
        <f>'5(менее 150 кВт)'!G13</f>
        <v>128.26</v>
      </c>
      <c r="H13" s="22">
        <f>'5(менее 150 кВт)'!H13</f>
        <v>148.46</v>
      </c>
      <c r="I13" s="22">
        <f>'5(менее 150 кВт)'!I13</f>
        <v>183.97</v>
      </c>
      <c r="J13" s="22">
        <f>'5(менее 150 кВт)'!J13</f>
        <v>189.65</v>
      </c>
      <c r="K13" s="22">
        <f>'5(менее 150 кВт)'!K13</f>
        <v>198.46</v>
      </c>
      <c r="L13" s="22">
        <f>'5(менее 150 кВт)'!L13</f>
        <v>201.48</v>
      </c>
      <c r="M13" s="22">
        <f>'5(менее 150 кВт)'!M13</f>
        <v>198.33</v>
      </c>
      <c r="N13" s="22">
        <f>'5(менее 150 кВт)'!N13</f>
        <v>201.96</v>
      </c>
      <c r="O13" s="22">
        <f>'5(менее 150 кВт)'!O13</f>
        <v>204.73</v>
      </c>
      <c r="P13" s="22">
        <f>'5(менее 150 кВт)'!P13</f>
        <v>197.63</v>
      </c>
      <c r="Q13" s="22">
        <f>'5(менее 150 кВт)'!Q13</f>
        <v>197.45</v>
      </c>
      <c r="R13" s="22">
        <f>'5(менее 150 кВт)'!R13</f>
        <v>201.52</v>
      </c>
      <c r="S13" s="22">
        <f>'5(менее 150 кВт)'!S13</f>
        <v>209.79</v>
      </c>
      <c r="T13" s="22">
        <f>'5(менее 150 кВт)'!T13</f>
        <v>203.95</v>
      </c>
      <c r="U13" s="22">
        <f>'5(менее 150 кВт)'!U13</f>
        <v>199.73</v>
      </c>
      <c r="V13" s="22">
        <f>'5(менее 150 кВт)'!V13</f>
        <v>195.3</v>
      </c>
      <c r="W13" s="22">
        <f>'5(менее 150 кВт)'!W13</f>
        <v>189.56</v>
      </c>
      <c r="X13" s="22">
        <f>'5(менее 150 кВт)'!X13</f>
        <v>162.81</v>
      </c>
      <c r="Y13" s="22">
        <f>'5(менее 150 кВт)'!Y13</f>
        <v>139.18</v>
      </c>
    </row>
    <row r="14" spans="1:25" ht="15.75" x14ac:dyDescent="0.2">
      <c r="A14" s="18">
        <v>2</v>
      </c>
      <c r="B14" s="22">
        <f>'5(менее 150 кВт)'!B14</f>
        <v>137.77000000000001</v>
      </c>
      <c r="C14" s="22">
        <f>'5(менее 150 кВт)'!C14</f>
        <v>132.19</v>
      </c>
      <c r="D14" s="22">
        <f>'5(менее 150 кВт)'!D14</f>
        <v>126.04</v>
      </c>
      <c r="E14" s="22">
        <f>'5(менее 150 кВт)'!E14</f>
        <v>123.86</v>
      </c>
      <c r="F14" s="22">
        <f>'5(менее 150 кВт)'!F14</f>
        <v>124.15</v>
      </c>
      <c r="G14" s="22">
        <f>'5(менее 150 кВт)'!G14</f>
        <v>127.24</v>
      </c>
      <c r="H14" s="22">
        <f>'5(менее 150 кВт)'!H14</f>
        <v>135.37</v>
      </c>
      <c r="I14" s="22">
        <f>'5(менее 150 кВт)'!I14</f>
        <v>149.51</v>
      </c>
      <c r="J14" s="22">
        <f>'5(менее 150 кВт)'!J14</f>
        <v>153.25</v>
      </c>
      <c r="K14" s="22">
        <f>'5(менее 150 кВт)'!K14</f>
        <v>178</v>
      </c>
      <c r="L14" s="22">
        <f>'5(менее 150 кВт)'!L14</f>
        <v>189.76</v>
      </c>
      <c r="M14" s="22">
        <f>'5(менее 150 кВт)'!M14</f>
        <v>190.58</v>
      </c>
      <c r="N14" s="22">
        <f>'5(менее 150 кВт)'!N14</f>
        <v>188.9</v>
      </c>
      <c r="O14" s="22">
        <f>'5(менее 150 кВт)'!O14</f>
        <v>189.96</v>
      </c>
      <c r="P14" s="22">
        <f>'5(менее 150 кВт)'!P14</f>
        <v>189.3</v>
      </c>
      <c r="Q14" s="22">
        <f>'5(менее 150 кВт)'!Q14</f>
        <v>189.08</v>
      </c>
      <c r="R14" s="22">
        <f>'5(менее 150 кВт)'!R14</f>
        <v>199.94</v>
      </c>
      <c r="S14" s="22">
        <f>'5(менее 150 кВт)'!S14</f>
        <v>210.66</v>
      </c>
      <c r="T14" s="22">
        <f>'5(менее 150 кВт)'!T14</f>
        <v>207.4</v>
      </c>
      <c r="U14" s="22">
        <f>'5(менее 150 кВт)'!U14</f>
        <v>198.03</v>
      </c>
      <c r="V14" s="22">
        <f>'5(менее 150 кВт)'!V14</f>
        <v>198.85</v>
      </c>
      <c r="W14" s="22">
        <f>'5(менее 150 кВт)'!W14</f>
        <v>183.04</v>
      </c>
      <c r="X14" s="22">
        <f>'5(менее 150 кВт)'!X14</f>
        <v>153.37</v>
      </c>
      <c r="Y14" s="22">
        <f>'5(менее 150 кВт)'!Y14</f>
        <v>138.47</v>
      </c>
    </row>
    <row r="15" spans="1:25" ht="15.75" x14ac:dyDescent="0.2">
      <c r="A15" s="18">
        <v>3</v>
      </c>
      <c r="B15" s="22">
        <f>'5(менее 150 кВт)'!B15</f>
        <v>133.51</v>
      </c>
      <c r="C15" s="22">
        <f>'5(менее 150 кВт)'!C15</f>
        <v>126.64</v>
      </c>
      <c r="D15" s="22">
        <f>'5(менее 150 кВт)'!D15</f>
        <v>122.63</v>
      </c>
      <c r="E15" s="22">
        <f>'5(менее 150 кВт)'!E15</f>
        <v>120.41</v>
      </c>
      <c r="F15" s="22">
        <f>'5(менее 150 кВт)'!F15</f>
        <v>120.84</v>
      </c>
      <c r="G15" s="22">
        <f>'5(менее 150 кВт)'!G15</f>
        <v>123.08</v>
      </c>
      <c r="H15" s="22">
        <f>'5(менее 150 кВт)'!H15</f>
        <v>125.42</v>
      </c>
      <c r="I15" s="22">
        <f>'5(менее 150 кВт)'!I15</f>
        <v>130.63999999999999</v>
      </c>
      <c r="J15" s="22">
        <f>'5(менее 150 кВт)'!J15</f>
        <v>135.09</v>
      </c>
      <c r="K15" s="22">
        <f>'5(менее 150 кВт)'!K15</f>
        <v>140.41999999999999</v>
      </c>
      <c r="L15" s="22">
        <f>'5(менее 150 кВт)'!L15</f>
        <v>165.43</v>
      </c>
      <c r="M15" s="22">
        <f>'5(менее 150 кВт)'!M15</f>
        <v>176.39</v>
      </c>
      <c r="N15" s="22">
        <f>'5(менее 150 кВт)'!N15</f>
        <v>177.24</v>
      </c>
      <c r="O15" s="22">
        <f>'5(менее 150 кВт)'!O15</f>
        <v>179</v>
      </c>
      <c r="P15" s="22">
        <f>'5(менее 150 кВт)'!P15</f>
        <v>180.41</v>
      </c>
      <c r="Q15" s="22">
        <f>'5(менее 150 кВт)'!Q15</f>
        <v>181.21</v>
      </c>
      <c r="R15" s="22">
        <f>'5(менее 150 кВт)'!R15</f>
        <v>191.12</v>
      </c>
      <c r="S15" s="22">
        <f>'5(менее 150 кВт)'!S15</f>
        <v>204.68</v>
      </c>
      <c r="T15" s="22">
        <f>'5(менее 150 кВт)'!T15</f>
        <v>204.47</v>
      </c>
      <c r="U15" s="22">
        <f>'5(менее 150 кВт)'!U15</f>
        <v>197.7</v>
      </c>
      <c r="V15" s="22">
        <f>'5(менее 150 кВт)'!V15</f>
        <v>197.66</v>
      </c>
      <c r="W15" s="22">
        <f>'5(менее 150 кВт)'!W15</f>
        <v>179.99</v>
      </c>
      <c r="X15" s="22">
        <f>'5(менее 150 кВт)'!X15</f>
        <v>140.08000000000001</v>
      </c>
      <c r="Y15" s="22">
        <f>'5(менее 150 кВт)'!Y15</f>
        <v>135.16999999999999</v>
      </c>
    </row>
    <row r="16" spans="1:25" ht="15.75" x14ac:dyDescent="0.2">
      <c r="A16" s="18">
        <v>4</v>
      </c>
      <c r="B16" s="22">
        <f>'5(менее 150 кВт)'!B16</f>
        <v>133.94999999999999</v>
      </c>
      <c r="C16" s="22">
        <f>'5(менее 150 кВт)'!C16</f>
        <v>122.13</v>
      </c>
      <c r="D16" s="22">
        <f>'5(менее 150 кВт)'!D16</f>
        <v>116.23</v>
      </c>
      <c r="E16" s="22">
        <f>'5(менее 150 кВт)'!E16</f>
        <v>111.98</v>
      </c>
      <c r="F16" s="22">
        <f>'5(менее 150 кВт)'!F16</f>
        <v>112.69</v>
      </c>
      <c r="G16" s="22">
        <f>'5(менее 150 кВт)'!G16</f>
        <v>127.43</v>
      </c>
      <c r="H16" s="22">
        <f>'5(менее 150 кВт)'!H16</f>
        <v>149.68</v>
      </c>
      <c r="I16" s="22">
        <f>'5(менее 150 кВт)'!I16</f>
        <v>170.97</v>
      </c>
      <c r="J16" s="22">
        <f>'5(менее 150 кВт)'!J16</f>
        <v>193.12</v>
      </c>
      <c r="K16" s="22">
        <f>'5(менее 150 кВт)'!K16</f>
        <v>204.15</v>
      </c>
      <c r="L16" s="22">
        <f>'5(менее 150 кВт)'!L16</f>
        <v>198.61</v>
      </c>
      <c r="M16" s="22">
        <f>'5(менее 150 кВт)'!M16</f>
        <v>204.12</v>
      </c>
      <c r="N16" s="22">
        <f>'5(менее 150 кВт)'!N16</f>
        <v>207.47</v>
      </c>
      <c r="O16" s="22">
        <f>'5(менее 150 кВт)'!O16</f>
        <v>201.74</v>
      </c>
      <c r="P16" s="22">
        <f>'5(менее 150 кВт)'!P16</f>
        <v>200.47</v>
      </c>
      <c r="Q16" s="22">
        <f>'5(менее 150 кВт)'!Q16</f>
        <v>203.82</v>
      </c>
      <c r="R16" s="22">
        <f>'5(менее 150 кВт)'!R16</f>
        <v>208.57</v>
      </c>
      <c r="S16" s="22">
        <f>'5(менее 150 кВт)'!S16</f>
        <v>214.18</v>
      </c>
      <c r="T16" s="22">
        <f>'5(менее 150 кВт)'!T16</f>
        <v>210.04</v>
      </c>
      <c r="U16" s="22">
        <f>'5(менее 150 кВт)'!U16</f>
        <v>204.11</v>
      </c>
      <c r="V16" s="22">
        <f>'5(менее 150 кВт)'!V16</f>
        <v>199.39</v>
      </c>
      <c r="W16" s="22">
        <f>'5(менее 150 кВт)'!W16</f>
        <v>190.39</v>
      </c>
      <c r="X16" s="22">
        <f>'5(менее 150 кВт)'!X16</f>
        <v>153.91999999999999</v>
      </c>
      <c r="Y16" s="22">
        <f>'5(менее 150 кВт)'!Y16</f>
        <v>144.93</v>
      </c>
    </row>
    <row r="17" spans="1:25" ht="15.75" x14ac:dyDescent="0.2">
      <c r="A17" s="18">
        <v>5</v>
      </c>
      <c r="B17" s="22">
        <f>'5(менее 150 кВт)'!B17</f>
        <v>133.21</v>
      </c>
      <c r="C17" s="22">
        <f>'5(менее 150 кВт)'!C17</f>
        <v>123.96</v>
      </c>
      <c r="D17" s="22">
        <f>'5(менее 150 кВт)'!D17</f>
        <v>120.23</v>
      </c>
      <c r="E17" s="22">
        <f>'5(менее 150 кВт)'!E17</f>
        <v>119.03</v>
      </c>
      <c r="F17" s="22">
        <f>'5(менее 150 кВт)'!F17</f>
        <v>119.55</v>
      </c>
      <c r="G17" s="22">
        <f>'5(менее 150 кВт)'!G17</f>
        <v>132.63999999999999</v>
      </c>
      <c r="H17" s="22">
        <f>'5(менее 150 кВт)'!H17</f>
        <v>156.37</v>
      </c>
      <c r="I17" s="22">
        <f>'5(менее 150 кВт)'!I17</f>
        <v>160.59</v>
      </c>
      <c r="J17" s="22">
        <f>'5(менее 150 кВт)'!J17</f>
        <v>187.55</v>
      </c>
      <c r="K17" s="22">
        <f>'5(менее 150 кВт)'!K17</f>
        <v>195.03</v>
      </c>
      <c r="L17" s="22">
        <f>'5(менее 150 кВт)'!L17</f>
        <v>196.44</v>
      </c>
      <c r="M17" s="22">
        <f>'5(менее 150 кВт)'!M17</f>
        <v>195.18</v>
      </c>
      <c r="N17" s="22">
        <f>'5(менее 150 кВт)'!N17</f>
        <v>195.99</v>
      </c>
      <c r="O17" s="22">
        <f>'5(менее 150 кВт)'!O17</f>
        <v>196.28</v>
      </c>
      <c r="P17" s="22">
        <f>'5(менее 150 кВт)'!P17</f>
        <v>194.31</v>
      </c>
      <c r="Q17" s="22">
        <f>'5(менее 150 кВт)'!Q17</f>
        <v>194.25</v>
      </c>
      <c r="R17" s="22">
        <f>'5(менее 150 кВт)'!R17</f>
        <v>198.24</v>
      </c>
      <c r="S17" s="22">
        <f>'5(менее 150 кВт)'!S17</f>
        <v>201.55</v>
      </c>
      <c r="T17" s="22">
        <f>'5(менее 150 кВт)'!T17</f>
        <v>195.75</v>
      </c>
      <c r="U17" s="22">
        <f>'5(менее 150 кВт)'!U17</f>
        <v>192.83</v>
      </c>
      <c r="V17" s="22">
        <f>'5(менее 150 кВт)'!V17</f>
        <v>188.35</v>
      </c>
      <c r="W17" s="22">
        <f>'5(менее 150 кВт)'!W17</f>
        <v>181.04</v>
      </c>
      <c r="X17" s="22">
        <f>'5(менее 150 кВт)'!X17</f>
        <v>158.5</v>
      </c>
      <c r="Y17" s="22">
        <f>'5(менее 150 кВт)'!Y17</f>
        <v>141.37</v>
      </c>
    </row>
    <row r="18" spans="1:25" ht="15.75" x14ac:dyDescent="0.2">
      <c r="A18" s="18">
        <v>6</v>
      </c>
      <c r="B18" s="22">
        <f>'5(менее 150 кВт)'!B18</f>
        <v>125.54</v>
      </c>
      <c r="C18" s="22">
        <f>'5(менее 150 кВт)'!C18</f>
        <v>120.02</v>
      </c>
      <c r="D18" s="22">
        <f>'5(менее 150 кВт)'!D18</f>
        <v>118.33</v>
      </c>
      <c r="E18" s="22">
        <f>'5(менее 150 кВт)'!E18</f>
        <v>117.58</v>
      </c>
      <c r="F18" s="22">
        <f>'5(менее 150 кВт)'!F18</f>
        <v>117.57</v>
      </c>
      <c r="G18" s="22">
        <f>'5(менее 150 кВт)'!G18</f>
        <v>126.67</v>
      </c>
      <c r="H18" s="22">
        <f>'5(менее 150 кВт)'!H18</f>
        <v>143.44</v>
      </c>
      <c r="I18" s="22">
        <f>'5(менее 150 кВт)'!I18</f>
        <v>153.38999999999999</v>
      </c>
      <c r="J18" s="22">
        <f>'5(менее 150 кВт)'!J18</f>
        <v>185.27</v>
      </c>
      <c r="K18" s="22">
        <f>'5(менее 150 кВт)'!K18</f>
        <v>194.65</v>
      </c>
      <c r="L18" s="22">
        <f>'5(менее 150 кВт)'!L18</f>
        <v>196.2</v>
      </c>
      <c r="M18" s="22">
        <f>'5(менее 150 кВт)'!M18</f>
        <v>194.19</v>
      </c>
      <c r="N18" s="22">
        <f>'5(менее 150 кВт)'!N18</f>
        <v>197.15</v>
      </c>
      <c r="O18" s="22">
        <f>'5(менее 150 кВт)'!O18</f>
        <v>195.14</v>
      </c>
      <c r="P18" s="22">
        <f>'5(менее 150 кВт)'!P18</f>
        <v>194.58</v>
      </c>
      <c r="Q18" s="22">
        <f>'5(менее 150 кВт)'!Q18</f>
        <v>194.57</v>
      </c>
      <c r="R18" s="22">
        <f>'5(менее 150 кВт)'!R18</f>
        <v>198.02</v>
      </c>
      <c r="S18" s="22">
        <f>'5(менее 150 кВт)'!S18</f>
        <v>203.12</v>
      </c>
      <c r="T18" s="22">
        <f>'5(менее 150 кВт)'!T18</f>
        <v>199.47</v>
      </c>
      <c r="U18" s="22">
        <f>'5(менее 150 кВт)'!U18</f>
        <v>193.28</v>
      </c>
      <c r="V18" s="22">
        <f>'5(менее 150 кВт)'!V18</f>
        <v>190.17</v>
      </c>
      <c r="W18" s="22">
        <f>'5(менее 150 кВт)'!W18</f>
        <v>184.79</v>
      </c>
      <c r="X18" s="22">
        <f>'5(менее 150 кВт)'!X18</f>
        <v>143.88999999999999</v>
      </c>
      <c r="Y18" s="22">
        <f>'5(менее 150 кВт)'!Y18</f>
        <v>131.19999999999999</v>
      </c>
    </row>
    <row r="19" spans="1:25" ht="15.75" x14ac:dyDescent="0.2">
      <c r="A19" s="18">
        <v>7</v>
      </c>
      <c r="B19" s="22">
        <f>'5(менее 150 кВт)'!B19</f>
        <v>127.43</v>
      </c>
      <c r="C19" s="22">
        <f>'5(менее 150 кВт)'!C19</f>
        <v>117.83</v>
      </c>
      <c r="D19" s="22">
        <f>'5(менее 150 кВт)'!D19</f>
        <v>114.78</v>
      </c>
      <c r="E19" s="22">
        <f>'5(менее 150 кВт)'!E19</f>
        <v>110.27</v>
      </c>
      <c r="F19" s="22">
        <f>'5(менее 150 кВт)'!F19</f>
        <v>113.54</v>
      </c>
      <c r="G19" s="22">
        <f>'5(менее 150 кВт)'!G19</f>
        <v>122.62</v>
      </c>
      <c r="H19" s="22">
        <f>'5(менее 150 кВт)'!H19</f>
        <v>133.15</v>
      </c>
      <c r="I19" s="22">
        <f>'5(менее 150 кВт)'!I19</f>
        <v>139.91999999999999</v>
      </c>
      <c r="J19" s="22">
        <f>'5(менее 150 кВт)'!J19</f>
        <v>177.03</v>
      </c>
      <c r="K19" s="22">
        <f>'5(менее 150 кВт)'!K19</f>
        <v>187.62</v>
      </c>
      <c r="L19" s="22">
        <f>'5(менее 150 кВт)'!L19</f>
        <v>189.31</v>
      </c>
      <c r="M19" s="22">
        <f>'5(менее 150 кВт)'!M19</f>
        <v>187.5</v>
      </c>
      <c r="N19" s="22">
        <f>'5(менее 150 кВт)'!N19</f>
        <v>190.94</v>
      </c>
      <c r="O19" s="22">
        <f>'5(менее 150 кВт)'!O19</f>
        <v>191.05</v>
      </c>
      <c r="P19" s="22">
        <f>'5(менее 150 кВт)'!P19</f>
        <v>186.86</v>
      </c>
      <c r="Q19" s="22">
        <f>'5(менее 150 кВт)'!Q19</f>
        <v>187.09</v>
      </c>
      <c r="R19" s="22">
        <f>'5(менее 150 кВт)'!R19</f>
        <v>191.96</v>
      </c>
      <c r="S19" s="22">
        <f>'5(менее 150 кВт)'!S19</f>
        <v>202.58</v>
      </c>
      <c r="T19" s="22">
        <f>'5(менее 150 кВт)'!T19</f>
        <v>201.16</v>
      </c>
      <c r="U19" s="22">
        <f>'5(менее 150 кВт)'!U19</f>
        <v>195.77</v>
      </c>
      <c r="V19" s="22">
        <f>'5(менее 150 кВт)'!V19</f>
        <v>191.5</v>
      </c>
      <c r="W19" s="22">
        <f>'5(менее 150 кВт)'!W19</f>
        <v>188.46</v>
      </c>
      <c r="X19" s="22">
        <f>'5(менее 150 кВт)'!X19</f>
        <v>140.38999999999999</v>
      </c>
      <c r="Y19" s="22">
        <f>'5(менее 150 кВт)'!Y19</f>
        <v>137.19999999999999</v>
      </c>
    </row>
    <row r="20" spans="1:25" ht="15.75" x14ac:dyDescent="0.2">
      <c r="A20" s="18">
        <v>8</v>
      </c>
      <c r="B20" s="22">
        <f>'5(менее 150 кВт)'!B20</f>
        <v>133.46</v>
      </c>
      <c r="C20" s="22">
        <f>'5(менее 150 кВт)'!C20</f>
        <v>122.61</v>
      </c>
      <c r="D20" s="22">
        <f>'5(менее 150 кВт)'!D20</f>
        <v>121.35</v>
      </c>
      <c r="E20" s="22">
        <f>'5(менее 150 кВт)'!E20</f>
        <v>121.04</v>
      </c>
      <c r="F20" s="22">
        <f>'5(менее 150 кВт)'!F20</f>
        <v>122.88</v>
      </c>
      <c r="G20" s="22">
        <f>'5(менее 150 кВт)'!G20</f>
        <v>134.96</v>
      </c>
      <c r="H20" s="22">
        <f>'5(менее 150 кВт)'!H20</f>
        <v>142.54</v>
      </c>
      <c r="I20" s="22">
        <f>'5(менее 150 кВт)'!I20</f>
        <v>153.31</v>
      </c>
      <c r="J20" s="22">
        <f>'5(менее 150 кВт)'!J20</f>
        <v>175.59</v>
      </c>
      <c r="K20" s="22">
        <f>'5(менее 150 кВт)'!K20</f>
        <v>187.14</v>
      </c>
      <c r="L20" s="22">
        <f>'5(менее 150 кВт)'!L20</f>
        <v>188.51</v>
      </c>
      <c r="M20" s="22">
        <f>'5(менее 150 кВт)'!M20</f>
        <v>187.68</v>
      </c>
      <c r="N20" s="22">
        <f>'5(менее 150 кВт)'!N20</f>
        <v>190.4</v>
      </c>
      <c r="O20" s="22">
        <f>'5(менее 150 кВт)'!O20</f>
        <v>190.4</v>
      </c>
      <c r="P20" s="22">
        <f>'5(менее 150 кВт)'!P20</f>
        <v>187.83</v>
      </c>
      <c r="Q20" s="22">
        <f>'5(менее 150 кВт)'!Q20</f>
        <v>188.32</v>
      </c>
      <c r="R20" s="22">
        <f>'5(менее 150 кВт)'!R20</f>
        <v>192.17</v>
      </c>
      <c r="S20" s="22">
        <f>'5(менее 150 кВт)'!S20</f>
        <v>193.52</v>
      </c>
      <c r="T20" s="22">
        <f>'5(менее 150 кВт)'!T20</f>
        <v>196.49</v>
      </c>
      <c r="U20" s="22">
        <f>'5(менее 150 кВт)'!U20</f>
        <v>191.09</v>
      </c>
      <c r="V20" s="22">
        <f>'5(менее 150 кВт)'!V20</f>
        <v>182.15</v>
      </c>
      <c r="W20" s="22">
        <f>'5(менее 150 кВт)'!W20</f>
        <v>177.4</v>
      </c>
      <c r="X20" s="22">
        <f>'5(менее 150 кВт)'!X20</f>
        <v>149.91999999999999</v>
      </c>
      <c r="Y20" s="22">
        <f>'5(менее 150 кВт)'!Y20</f>
        <v>144.85</v>
      </c>
    </row>
    <row r="21" spans="1:25" ht="15.75" x14ac:dyDescent="0.2">
      <c r="A21" s="18">
        <v>9</v>
      </c>
      <c r="B21" s="22">
        <f>'5(менее 150 кВт)'!B21</f>
        <v>130.96</v>
      </c>
      <c r="C21" s="22">
        <f>'5(менее 150 кВт)'!C21</f>
        <v>125.45</v>
      </c>
      <c r="D21" s="22">
        <f>'5(менее 150 кВт)'!D21</f>
        <v>122.14</v>
      </c>
      <c r="E21" s="22">
        <f>'5(менее 150 кВт)'!E21</f>
        <v>119.62</v>
      </c>
      <c r="F21" s="22">
        <f>'5(менее 150 кВт)'!F21</f>
        <v>121.74</v>
      </c>
      <c r="G21" s="22">
        <f>'5(менее 150 кВт)'!G21</f>
        <v>123.21</v>
      </c>
      <c r="H21" s="22">
        <f>'5(менее 150 кВт)'!H21</f>
        <v>130.1</v>
      </c>
      <c r="I21" s="22">
        <f>'5(менее 150 кВт)'!I21</f>
        <v>135.36000000000001</v>
      </c>
      <c r="J21" s="22">
        <f>'5(менее 150 кВт)'!J21</f>
        <v>147.19</v>
      </c>
      <c r="K21" s="22">
        <f>'5(менее 150 кВт)'!K21</f>
        <v>168.54</v>
      </c>
      <c r="L21" s="22">
        <f>'5(менее 150 кВт)'!L21</f>
        <v>181.05</v>
      </c>
      <c r="M21" s="22">
        <f>'5(менее 150 кВт)'!M21</f>
        <v>181.79</v>
      </c>
      <c r="N21" s="22">
        <f>'5(менее 150 кВт)'!N21</f>
        <v>180.57</v>
      </c>
      <c r="O21" s="22">
        <f>'5(менее 150 кВт)'!O21</f>
        <v>180.32</v>
      </c>
      <c r="P21" s="22">
        <f>'5(менее 150 кВт)'!P21</f>
        <v>180.78</v>
      </c>
      <c r="Q21" s="22">
        <f>'5(менее 150 кВт)'!Q21</f>
        <v>181.79</v>
      </c>
      <c r="R21" s="22">
        <f>'5(менее 150 кВт)'!R21</f>
        <v>190.93</v>
      </c>
      <c r="S21" s="22">
        <f>'5(менее 150 кВт)'!S21</f>
        <v>200.2</v>
      </c>
      <c r="T21" s="22">
        <f>'5(менее 150 кВт)'!T21</f>
        <v>197.92</v>
      </c>
      <c r="U21" s="22">
        <f>'5(менее 150 кВт)'!U21</f>
        <v>190.89</v>
      </c>
      <c r="V21" s="22">
        <f>'5(менее 150 кВт)'!V21</f>
        <v>180.89</v>
      </c>
      <c r="W21" s="22">
        <f>'5(менее 150 кВт)'!W21</f>
        <v>174.26</v>
      </c>
      <c r="X21" s="22">
        <f>'5(менее 150 кВт)'!X21</f>
        <v>138.77000000000001</v>
      </c>
      <c r="Y21" s="22">
        <f>'5(менее 150 кВт)'!Y21</f>
        <v>134.41</v>
      </c>
    </row>
    <row r="22" spans="1:25" ht="15.75" x14ac:dyDescent="0.2">
      <c r="A22" s="18">
        <v>10</v>
      </c>
      <c r="B22" s="22">
        <f>'5(менее 150 кВт)'!B22</f>
        <v>131.4</v>
      </c>
      <c r="C22" s="22">
        <f>'5(менее 150 кВт)'!C22</f>
        <v>124.09</v>
      </c>
      <c r="D22" s="22">
        <f>'5(менее 150 кВт)'!D22</f>
        <v>119.59</v>
      </c>
      <c r="E22" s="22">
        <f>'5(менее 150 кВт)'!E22</f>
        <v>114.54</v>
      </c>
      <c r="F22" s="22">
        <f>'5(менее 150 кВт)'!F22</f>
        <v>117.1</v>
      </c>
      <c r="G22" s="22">
        <f>'5(менее 150 кВт)'!G22</f>
        <v>119.81</v>
      </c>
      <c r="H22" s="22">
        <f>'5(менее 150 кВт)'!H22</f>
        <v>128.25</v>
      </c>
      <c r="I22" s="22">
        <f>'5(менее 150 кВт)'!I22</f>
        <v>131.13999999999999</v>
      </c>
      <c r="J22" s="22">
        <f>'5(менее 150 кВт)'!J22</f>
        <v>132.86000000000001</v>
      </c>
      <c r="K22" s="22">
        <f>'5(менее 150 кВт)'!K22</f>
        <v>146.97</v>
      </c>
      <c r="L22" s="22">
        <f>'5(менее 150 кВт)'!L22</f>
        <v>160.47</v>
      </c>
      <c r="M22" s="22">
        <f>'5(менее 150 кВт)'!M22</f>
        <v>164.31</v>
      </c>
      <c r="N22" s="22">
        <f>'5(менее 150 кВт)'!N22</f>
        <v>163.6</v>
      </c>
      <c r="O22" s="22">
        <f>'5(менее 150 кВт)'!O22</f>
        <v>163.63999999999999</v>
      </c>
      <c r="P22" s="22">
        <f>'5(менее 150 кВт)'!P22</f>
        <v>164.83</v>
      </c>
      <c r="Q22" s="22">
        <f>'5(менее 150 кВт)'!Q22</f>
        <v>165.24</v>
      </c>
      <c r="R22" s="22">
        <f>'5(менее 150 кВт)'!R22</f>
        <v>187.23</v>
      </c>
      <c r="S22" s="22">
        <f>'5(менее 150 кВт)'!S22</f>
        <v>195.97</v>
      </c>
      <c r="T22" s="22">
        <f>'5(менее 150 кВт)'!T22</f>
        <v>194.92</v>
      </c>
      <c r="U22" s="22">
        <f>'5(менее 150 кВт)'!U22</f>
        <v>186.15</v>
      </c>
      <c r="V22" s="22">
        <f>'5(менее 150 кВт)'!V22</f>
        <v>183.71</v>
      </c>
      <c r="W22" s="22">
        <f>'5(менее 150 кВт)'!W22</f>
        <v>166.06</v>
      </c>
      <c r="X22" s="22">
        <f>'5(менее 150 кВт)'!X22</f>
        <v>135.07</v>
      </c>
      <c r="Y22" s="22">
        <f>'5(менее 150 кВт)'!Y22</f>
        <v>132.68</v>
      </c>
    </row>
    <row r="23" spans="1:25" ht="15.75" x14ac:dyDescent="0.2">
      <c r="A23" s="18">
        <v>11</v>
      </c>
      <c r="B23" s="22">
        <f>'5(менее 150 кВт)'!B23</f>
        <v>129.71</v>
      </c>
      <c r="C23" s="22">
        <f>'5(менее 150 кВт)'!C23</f>
        <v>122.8</v>
      </c>
      <c r="D23" s="22">
        <f>'5(менее 150 кВт)'!D23</f>
        <v>118.69</v>
      </c>
      <c r="E23" s="22">
        <f>'5(менее 150 кВт)'!E23</f>
        <v>118.34</v>
      </c>
      <c r="F23" s="22">
        <f>'5(менее 150 кВт)'!F23</f>
        <v>120.99</v>
      </c>
      <c r="G23" s="22">
        <f>'5(менее 150 кВт)'!G23</f>
        <v>130.01</v>
      </c>
      <c r="H23" s="22">
        <f>'5(менее 150 кВт)'!H23</f>
        <v>138.56</v>
      </c>
      <c r="I23" s="22">
        <f>'5(менее 150 кВт)'!I23</f>
        <v>167.81</v>
      </c>
      <c r="J23" s="22">
        <f>'5(менее 150 кВт)'!J23</f>
        <v>189.32</v>
      </c>
      <c r="K23" s="22">
        <f>'5(менее 150 кВт)'!K23</f>
        <v>193.59</v>
      </c>
      <c r="L23" s="22">
        <f>'5(менее 150 кВт)'!L23</f>
        <v>194.78</v>
      </c>
      <c r="M23" s="22">
        <f>'5(менее 150 кВт)'!M23</f>
        <v>193.25</v>
      </c>
      <c r="N23" s="22">
        <f>'5(менее 150 кВт)'!N23</f>
        <v>195.94</v>
      </c>
      <c r="O23" s="22">
        <f>'5(менее 150 кВт)'!O23</f>
        <v>196.38</v>
      </c>
      <c r="P23" s="22">
        <f>'5(менее 150 кВт)'!P23</f>
        <v>192.92</v>
      </c>
      <c r="Q23" s="22">
        <f>'5(менее 150 кВт)'!Q23</f>
        <v>192.85</v>
      </c>
      <c r="R23" s="22">
        <f>'5(менее 150 кВт)'!R23</f>
        <v>195.65</v>
      </c>
      <c r="S23" s="22">
        <f>'5(менее 150 кВт)'!S23</f>
        <v>199.12</v>
      </c>
      <c r="T23" s="22">
        <f>'5(менее 150 кВт)'!T23</f>
        <v>196.27</v>
      </c>
      <c r="U23" s="22">
        <f>'5(менее 150 кВт)'!U23</f>
        <v>194.2</v>
      </c>
      <c r="V23" s="22">
        <f>'5(менее 150 кВт)'!V23</f>
        <v>190.59</v>
      </c>
      <c r="W23" s="22">
        <f>'5(менее 150 кВт)'!W23</f>
        <v>180.26</v>
      </c>
      <c r="X23" s="22">
        <f>'5(менее 150 кВт)'!X23</f>
        <v>140.94999999999999</v>
      </c>
      <c r="Y23" s="22">
        <f>'5(менее 150 кВт)'!Y23</f>
        <v>132.4</v>
      </c>
    </row>
    <row r="24" spans="1:25" ht="15.75" x14ac:dyDescent="0.2">
      <c r="A24" s="18">
        <v>12</v>
      </c>
      <c r="B24" s="22">
        <f>'5(менее 150 кВт)'!B24</f>
        <v>128.07</v>
      </c>
      <c r="C24" s="22">
        <f>'5(менее 150 кВт)'!C24</f>
        <v>124.91</v>
      </c>
      <c r="D24" s="22">
        <f>'5(менее 150 кВт)'!D24</f>
        <v>123.05</v>
      </c>
      <c r="E24" s="22">
        <f>'5(менее 150 кВт)'!E24</f>
        <v>121.48</v>
      </c>
      <c r="F24" s="22">
        <f>'5(менее 150 кВт)'!F24</f>
        <v>124.8</v>
      </c>
      <c r="G24" s="22">
        <f>'5(менее 150 кВт)'!G24</f>
        <v>130.79</v>
      </c>
      <c r="H24" s="22">
        <f>'5(менее 150 кВт)'!H24</f>
        <v>143.91999999999999</v>
      </c>
      <c r="I24" s="22">
        <f>'5(менее 150 кВт)'!I24</f>
        <v>158.53</v>
      </c>
      <c r="J24" s="22">
        <f>'5(менее 150 кВт)'!J24</f>
        <v>187.73</v>
      </c>
      <c r="K24" s="22">
        <f>'5(менее 150 кВт)'!K24</f>
        <v>197.06</v>
      </c>
      <c r="L24" s="22">
        <f>'5(менее 150 кВт)'!L24</f>
        <v>198.25</v>
      </c>
      <c r="M24" s="22">
        <f>'5(менее 150 кВт)'!M24</f>
        <v>196.39</v>
      </c>
      <c r="N24" s="22">
        <f>'5(менее 150 кВт)'!N24</f>
        <v>197.36</v>
      </c>
      <c r="O24" s="22">
        <f>'5(менее 150 кВт)'!O24</f>
        <v>197.84</v>
      </c>
      <c r="P24" s="22">
        <f>'5(менее 150 кВт)'!P24</f>
        <v>196.01</v>
      </c>
      <c r="Q24" s="22">
        <f>'5(менее 150 кВт)'!Q24</f>
        <v>196.05</v>
      </c>
      <c r="R24" s="22">
        <f>'5(менее 150 кВт)'!R24</f>
        <v>200.99</v>
      </c>
      <c r="S24" s="22">
        <f>'5(менее 150 кВт)'!S24</f>
        <v>207.76</v>
      </c>
      <c r="T24" s="22">
        <f>'5(менее 150 кВт)'!T24</f>
        <v>207.22</v>
      </c>
      <c r="U24" s="22">
        <f>'5(менее 150 кВт)'!U24</f>
        <v>201.7</v>
      </c>
      <c r="V24" s="22">
        <f>'5(менее 150 кВт)'!V24</f>
        <v>192.46</v>
      </c>
      <c r="W24" s="22">
        <f>'5(менее 150 кВт)'!W24</f>
        <v>180.33</v>
      </c>
      <c r="X24" s="22">
        <f>'5(менее 150 кВт)'!X24</f>
        <v>153.69999999999999</v>
      </c>
      <c r="Y24" s="22">
        <f>'5(менее 150 кВт)'!Y24</f>
        <v>138.53</v>
      </c>
    </row>
    <row r="25" spans="1:25" ht="15.75" x14ac:dyDescent="0.2">
      <c r="A25" s="18">
        <v>13</v>
      </c>
      <c r="B25" s="22">
        <f>'5(менее 150 кВт)'!B25</f>
        <v>131.54</v>
      </c>
      <c r="C25" s="22">
        <f>'5(менее 150 кВт)'!C25</f>
        <v>125.23</v>
      </c>
      <c r="D25" s="22">
        <f>'5(менее 150 кВт)'!D25</f>
        <v>119.83</v>
      </c>
      <c r="E25" s="22">
        <f>'5(менее 150 кВт)'!E25</f>
        <v>118.79</v>
      </c>
      <c r="F25" s="22">
        <f>'5(менее 150 кВт)'!F25</f>
        <v>122.64</v>
      </c>
      <c r="G25" s="22">
        <f>'5(менее 150 кВт)'!G25</f>
        <v>131.6</v>
      </c>
      <c r="H25" s="22">
        <f>'5(менее 150 кВт)'!H25</f>
        <v>137.94</v>
      </c>
      <c r="I25" s="22">
        <f>'5(менее 150 кВт)'!I25</f>
        <v>157.38</v>
      </c>
      <c r="J25" s="22">
        <f>'5(менее 150 кВт)'!J25</f>
        <v>185.91</v>
      </c>
      <c r="K25" s="22">
        <f>'5(менее 150 кВт)'!K25</f>
        <v>191</v>
      </c>
      <c r="L25" s="22">
        <f>'5(менее 150 кВт)'!L25</f>
        <v>192.6</v>
      </c>
      <c r="M25" s="22">
        <f>'5(менее 150 кВт)'!M25</f>
        <v>191.43</v>
      </c>
      <c r="N25" s="22">
        <f>'5(менее 150 кВт)'!N25</f>
        <v>194.9</v>
      </c>
      <c r="O25" s="22">
        <f>'5(менее 150 кВт)'!O25</f>
        <v>195.63</v>
      </c>
      <c r="P25" s="22">
        <f>'5(менее 150 кВт)'!P25</f>
        <v>192.11</v>
      </c>
      <c r="Q25" s="22">
        <f>'5(менее 150 кВт)'!Q25</f>
        <v>192.43</v>
      </c>
      <c r="R25" s="22">
        <f>'5(менее 150 кВт)'!R25</f>
        <v>194.36</v>
      </c>
      <c r="S25" s="22">
        <f>'5(менее 150 кВт)'!S25</f>
        <v>196.58</v>
      </c>
      <c r="T25" s="22">
        <f>'5(менее 150 кВт)'!T25</f>
        <v>191.88</v>
      </c>
      <c r="U25" s="22">
        <f>'5(менее 150 кВт)'!U25</f>
        <v>190.2</v>
      </c>
      <c r="V25" s="22">
        <f>'5(менее 150 кВт)'!V25</f>
        <v>186.94</v>
      </c>
      <c r="W25" s="22">
        <f>'5(менее 150 кВт)'!W25</f>
        <v>177.4</v>
      </c>
      <c r="X25" s="22">
        <f>'5(менее 150 кВт)'!X25</f>
        <v>146.09</v>
      </c>
      <c r="Y25" s="22">
        <f>'5(менее 150 кВт)'!Y25</f>
        <v>138.26</v>
      </c>
    </row>
    <row r="26" spans="1:25" ht="15.75" x14ac:dyDescent="0.2">
      <c r="A26" s="18">
        <v>14</v>
      </c>
      <c r="B26" s="22">
        <f>'5(менее 150 кВт)'!B26</f>
        <v>128.46</v>
      </c>
      <c r="C26" s="22">
        <f>'5(менее 150 кВт)'!C26</f>
        <v>122.53</v>
      </c>
      <c r="D26" s="22">
        <f>'5(менее 150 кВт)'!D26</f>
        <v>120.73</v>
      </c>
      <c r="E26" s="22">
        <f>'5(менее 150 кВт)'!E26</f>
        <v>120.01</v>
      </c>
      <c r="F26" s="22">
        <f>'5(менее 150 кВт)'!F26</f>
        <v>121.01</v>
      </c>
      <c r="G26" s="22">
        <f>'5(менее 150 кВт)'!G26</f>
        <v>128.88</v>
      </c>
      <c r="H26" s="22">
        <f>'5(менее 150 кВт)'!H26</f>
        <v>141.18</v>
      </c>
      <c r="I26" s="22">
        <f>'5(менее 150 кВт)'!I26</f>
        <v>168.88</v>
      </c>
      <c r="J26" s="22">
        <f>'5(менее 150 кВт)'!J26</f>
        <v>188.53</v>
      </c>
      <c r="K26" s="22">
        <f>'5(менее 150 кВт)'!K26</f>
        <v>195.95</v>
      </c>
      <c r="L26" s="22">
        <f>'5(менее 150 кВт)'!L26</f>
        <v>197</v>
      </c>
      <c r="M26" s="22">
        <f>'5(менее 150 кВт)'!M26</f>
        <v>195.87</v>
      </c>
      <c r="N26" s="22">
        <f>'5(менее 150 кВт)'!N26</f>
        <v>195.63</v>
      </c>
      <c r="O26" s="22">
        <f>'5(менее 150 кВт)'!O26</f>
        <v>195.3</v>
      </c>
      <c r="P26" s="22">
        <f>'5(менее 150 кВт)'!P26</f>
        <v>194</v>
      </c>
      <c r="Q26" s="22">
        <f>'5(менее 150 кВт)'!Q26</f>
        <v>196.44</v>
      </c>
      <c r="R26" s="22">
        <f>'5(менее 150 кВт)'!R26</f>
        <v>199.93</v>
      </c>
      <c r="S26" s="22">
        <f>'5(менее 150 кВт)'!S26</f>
        <v>199.75</v>
      </c>
      <c r="T26" s="22">
        <f>'5(менее 150 кВт)'!T26</f>
        <v>198.42</v>
      </c>
      <c r="U26" s="22">
        <f>'5(менее 150 кВт)'!U26</f>
        <v>194.51</v>
      </c>
      <c r="V26" s="22">
        <f>'5(менее 150 кВт)'!V26</f>
        <v>191.2</v>
      </c>
      <c r="W26" s="22">
        <f>'5(менее 150 кВт)'!W26</f>
        <v>173.88</v>
      </c>
      <c r="X26" s="22">
        <f>'5(менее 150 кВт)'!X26</f>
        <v>151.91</v>
      </c>
      <c r="Y26" s="22">
        <f>'5(менее 150 кВт)'!Y26</f>
        <v>133.29</v>
      </c>
    </row>
    <row r="27" spans="1:25" ht="15.75" x14ac:dyDescent="0.2">
      <c r="A27" s="18">
        <v>15</v>
      </c>
      <c r="B27" s="22">
        <f>'5(менее 150 кВт)'!B27</f>
        <v>130.82</v>
      </c>
      <c r="C27" s="22">
        <f>'5(менее 150 кВт)'!C27</f>
        <v>126.26</v>
      </c>
      <c r="D27" s="22">
        <f>'5(менее 150 кВт)'!D27</f>
        <v>122.05</v>
      </c>
      <c r="E27" s="22">
        <f>'5(менее 150 кВт)'!E27</f>
        <v>121.79</v>
      </c>
      <c r="F27" s="22">
        <f>'5(менее 150 кВт)'!F27</f>
        <v>123.47</v>
      </c>
      <c r="G27" s="22">
        <f>'5(менее 150 кВт)'!G27</f>
        <v>131</v>
      </c>
      <c r="H27" s="22">
        <f>'5(менее 150 кВт)'!H27</f>
        <v>138.18</v>
      </c>
      <c r="I27" s="22">
        <f>'5(менее 150 кВт)'!I27</f>
        <v>171.4</v>
      </c>
      <c r="J27" s="22">
        <f>'5(менее 150 кВт)'!J27</f>
        <v>182.67</v>
      </c>
      <c r="K27" s="22">
        <f>'5(менее 150 кВт)'!K27</f>
        <v>192.61</v>
      </c>
      <c r="L27" s="22">
        <f>'5(менее 150 кВт)'!L27</f>
        <v>197.57</v>
      </c>
      <c r="M27" s="22">
        <f>'5(менее 150 кВт)'!M27</f>
        <v>202.9</v>
      </c>
      <c r="N27" s="22">
        <f>'5(менее 150 кВт)'!N27</f>
        <v>195.21</v>
      </c>
      <c r="O27" s="22">
        <f>'5(менее 150 кВт)'!O27</f>
        <v>194.95</v>
      </c>
      <c r="P27" s="22">
        <f>'5(менее 150 кВт)'!P27</f>
        <v>192.82</v>
      </c>
      <c r="Q27" s="22">
        <f>'5(менее 150 кВт)'!Q27</f>
        <v>192.29</v>
      </c>
      <c r="R27" s="22">
        <f>'5(менее 150 кВт)'!R27</f>
        <v>205.97</v>
      </c>
      <c r="S27" s="22">
        <f>'5(менее 150 кВт)'!S27</f>
        <v>202.45</v>
      </c>
      <c r="T27" s="22">
        <f>'5(менее 150 кВт)'!T27</f>
        <v>203.03</v>
      </c>
      <c r="U27" s="22">
        <f>'5(менее 150 кВт)'!U27</f>
        <v>199.5</v>
      </c>
      <c r="V27" s="22">
        <f>'5(менее 150 кВт)'!V27</f>
        <v>190.14</v>
      </c>
      <c r="W27" s="22">
        <f>'5(менее 150 кВт)'!W27</f>
        <v>171.91</v>
      </c>
      <c r="X27" s="22">
        <f>'5(менее 150 кВт)'!X27</f>
        <v>149.85</v>
      </c>
      <c r="Y27" s="22">
        <f>'5(менее 150 кВт)'!Y27</f>
        <v>133.47999999999999</v>
      </c>
    </row>
    <row r="28" spans="1:25" ht="15.75" x14ac:dyDescent="0.2">
      <c r="A28" s="18">
        <v>16</v>
      </c>
      <c r="B28" s="22">
        <f>'5(менее 150 кВт)'!B28</f>
        <v>159.06</v>
      </c>
      <c r="C28" s="22">
        <f>'5(менее 150 кВт)'!C28</f>
        <v>141.97</v>
      </c>
      <c r="D28" s="22">
        <f>'5(менее 150 кВт)'!D28</f>
        <v>133.41</v>
      </c>
      <c r="E28" s="22">
        <f>'5(менее 150 кВт)'!E28</f>
        <v>129.38999999999999</v>
      </c>
      <c r="F28" s="22">
        <f>'5(менее 150 кВт)'!F28</f>
        <v>131.16</v>
      </c>
      <c r="G28" s="22">
        <f>'5(менее 150 кВт)'!G28</f>
        <v>142</v>
      </c>
      <c r="H28" s="22">
        <f>'5(менее 150 кВт)'!H28</f>
        <v>144.91</v>
      </c>
      <c r="I28" s="22">
        <f>'5(менее 150 кВт)'!I28</f>
        <v>160.28</v>
      </c>
      <c r="J28" s="22">
        <f>'5(менее 150 кВт)'!J28</f>
        <v>185.68</v>
      </c>
      <c r="K28" s="22">
        <f>'5(менее 150 кВт)'!K28</f>
        <v>191.49</v>
      </c>
      <c r="L28" s="22">
        <f>'5(менее 150 кВт)'!L28</f>
        <v>192.79</v>
      </c>
      <c r="M28" s="22">
        <f>'5(менее 150 кВт)'!M28</f>
        <v>192.82</v>
      </c>
      <c r="N28" s="22">
        <f>'5(менее 150 кВт)'!N28</f>
        <v>192.64</v>
      </c>
      <c r="O28" s="22">
        <f>'5(менее 150 кВт)'!O28</f>
        <v>192.58</v>
      </c>
      <c r="P28" s="22">
        <f>'5(менее 150 кВт)'!P28</f>
        <v>192.24</v>
      </c>
      <c r="Q28" s="22">
        <f>'5(менее 150 кВт)'!Q28</f>
        <v>192.85</v>
      </c>
      <c r="R28" s="22">
        <f>'5(менее 150 кВт)'!R28</f>
        <v>201.04</v>
      </c>
      <c r="S28" s="22">
        <f>'5(менее 150 кВт)'!S28</f>
        <v>212.41</v>
      </c>
      <c r="T28" s="22">
        <f>'5(менее 150 кВт)'!T28</f>
        <v>206.07</v>
      </c>
      <c r="U28" s="22">
        <f>'5(менее 150 кВт)'!U28</f>
        <v>196.24</v>
      </c>
      <c r="V28" s="22">
        <f>'5(менее 150 кВт)'!V28</f>
        <v>195.11</v>
      </c>
      <c r="W28" s="22">
        <f>'5(менее 150 кВт)'!W28</f>
        <v>190.56</v>
      </c>
      <c r="X28" s="22">
        <f>'5(менее 150 кВт)'!X28</f>
        <v>173.93</v>
      </c>
      <c r="Y28" s="22">
        <f>'5(менее 150 кВт)'!Y28</f>
        <v>147.94999999999999</v>
      </c>
    </row>
    <row r="29" spans="1:25" ht="15.75" x14ac:dyDescent="0.2">
      <c r="A29" s="18">
        <v>17</v>
      </c>
      <c r="B29" s="22">
        <f>'5(менее 150 кВт)'!B29</f>
        <v>130.19</v>
      </c>
      <c r="C29" s="22">
        <f>'5(менее 150 кВт)'!C29</f>
        <v>118.34</v>
      </c>
      <c r="D29" s="22">
        <f>'5(менее 150 кВт)'!D29</f>
        <v>108.26</v>
      </c>
      <c r="E29" s="22">
        <f>'5(менее 150 кВт)'!E29</f>
        <v>104.23</v>
      </c>
      <c r="F29" s="22">
        <f>'5(менее 150 кВт)'!F29</f>
        <v>105.12</v>
      </c>
      <c r="G29" s="22">
        <f>'5(менее 150 кВт)'!G29</f>
        <v>121.53</v>
      </c>
      <c r="H29" s="22">
        <f>'5(менее 150 кВт)'!H29</f>
        <v>129.94999999999999</v>
      </c>
      <c r="I29" s="22">
        <f>'5(менее 150 кВт)'!I29</f>
        <v>168.86</v>
      </c>
      <c r="J29" s="22">
        <f>'5(менее 150 кВт)'!J29</f>
        <v>179.67</v>
      </c>
      <c r="K29" s="22">
        <f>'5(менее 150 кВт)'!K29</f>
        <v>182.02</v>
      </c>
      <c r="L29" s="22">
        <f>'5(менее 150 кВт)'!L29</f>
        <v>184.08</v>
      </c>
      <c r="M29" s="22">
        <f>'5(менее 150 кВт)'!M29</f>
        <v>186.12</v>
      </c>
      <c r="N29" s="22">
        <f>'5(менее 150 кВт)'!N29</f>
        <v>186.14</v>
      </c>
      <c r="O29" s="22">
        <f>'5(менее 150 кВт)'!O29</f>
        <v>186.53</v>
      </c>
      <c r="P29" s="22">
        <f>'5(менее 150 кВт)'!P29</f>
        <v>186.23</v>
      </c>
      <c r="Q29" s="22">
        <f>'5(менее 150 кВт)'!Q29</f>
        <v>189.12</v>
      </c>
      <c r="R29" s="22">
        <f>'5(менее 150 кВт)'!R29</f>
        <v>199.21</v>
      </c>
      <c r="S29" s="22">
        <f>'5(менее 150 кВт)'!S29</f>
        <v>204.53</v>
      </c>
      <c r="T29" s="22">
        <f>'5(менее 150 кВт)'!T29</f>
        <v>203.85</v>
      </c>
      <c r="U29" s="22">
        <f>'5(менее 150 кВт)'!U29</f>
        <v>196.4</v>
      </c>
      <c r="V29" s="22">
        <f>'5(менее 150 кВт)'!V29</f>
        <v>190.78</v>
      </c>
      <c r="W29" s="22">
        <f>'5(менее 150 кВт)'!W29</f>
        <v>186.06</v>
      </c>
      <c r="X29" s="22">
        <f>'5(менее 150 кВт)'!X29</f>
        <v>172.07</v>
      </c>
      <c r="Y29" s="22">
        <f>'5(менее 150 кВт)'!Y29</f>
        <v>148.28</v>
      </c>
    </row>
    <row r="30" spans="1:25" ht="15.75" x14ac:dyDescent="0.2">
      <c r="A30" s="18">
        <v>18</v>
      </c>
      <c r="B30" s="22">
        <f>'5(менее 150 кВт)'!B30</f>
        <v>167.11</v>
      </c>
      <c r="C30" s="22">
        <f>'5(менее 150 кВт)'!C30</f>
        <v>135.5</v>
      </c>
      <c r="D30" s="22">
        <f>'5(менее 150 кВт)'!D30</f>
        <v>122.14</v>
      </c>
      <c r="E30" s="22">
        <f>'5(менее 150 кВт)'!E30</f>
        <v>120.76</v>
      </c>
      <c r="F30" s="22">
        <f>'5(менее 150 кВт)'!F30</f>
        <v>122.2</v>
      </c>
      <c r="G30" s="22">
        <f>'5(менее 150 кВт)'!G30</f>
        <v>138.41999999999999</v>
      </c>
      <c r="H30" s="22">
        <f>'5(менее 150 кВт)'!H30</f>
        <v>169.72</v>
      </c>
      <c r="I30" s="22">
        <f>'5(менее 150 кВт)'!I30</f>
        <v>170.96</v>
      </c>
      <c r="J30" s="22">
        <f>'5(менее 150 кВт)'!J30</f>
        <v>175.54</v>
      </c>
      <c r="K30" s="22">
        <f>'5(менее 150 кВт)'!K30</f>
        <v>201.29</v>
      </c>
      <c r="L30" s="22">
        <f>'5(менее 150 кВт)'!L30</f>
        <v>203.9</v>
      </c>
      <c r="M30" s="22">
        <f>'5(менее 150 кВт)'!M30</f>
        <v>201.76</v>
      </c>
      <c r="N30" s="22">
        <f>'5(менее 150 кВт)'!N30</f>
        <v>206.37</v>
      </c>
      <c r="O30" s="22">
        <f>'5(менее 150 кВт)'!O30</f>
        <v>209.2</v>
      </c>
      <c r="P30" s="22">
        <f>'5(менее 150 кВт)'!P30</f>
        <v>202.42</v>
      </c>
      <c r="Q30" s="22">
        <f>'5(менее 150 кВт)'!Q30</f>
        <v>201.8</v>
      </c>
      <c r="R30" s="22">
        <f>'5(менее 150 кВт)'!R30</f>
        <v>201.07</v>
      </c>
      <c r="S30" s="22">
        <f>'5(менее 150 кВт)'!S30</f>
        <v>202.21</v>
      </c>
      <c r="T30" s="22">
        <f>'5(менее 150 кВт)'!T30</f>
        <v>191.85</v>
      </c>
      <c r="U30" s="22">
        <f>'5(менее 150 кВт)'!U30</f>
        <v>187.07</v>
      </c>
      <c r="V30" s="22">
        <f>'5(менее 150 кВт)'!V30</f>
        <v>177.79</v>
      </c>
      <c r="W30" s="22">
        <f>'5(менее 150 кВт)'!W30</f>
        <v>173.85</v>
      </c>
      <c r="X30" s="22">
        <f>'5(менее 150 кВт)'!X30</f>
        <v>170.68</v>
      </c>
      <c r="Y30" s="22">
        <f>'5(менее 150 кВт)'!Y30</f>
        <v>159.15</v>
      </c>
    </row>
    <row r="31" spans="1:25" ht="15.75" x14ac:dyDescent="0.2">
      <c r="A31" s="18">
        <v>19</v>
      </c>
      <c r="B31" s="22">
        <f>'5(менее 150 кВт)'!B31</f>
        <v>158.93</v>
      </c>
      <c r="C31" s="22">
        <f>'5(менее 150 кВт)'!C31</f>
        <v>124.45</v>
      </c>
      <c r="D31" s="22">
        <f>'5(менее 150 кВт)'!D31</f>
        <v>121.87</v>
      </c>
      <c r="E31" s="22">
        <f>'5(менее 150 кВт)'!E31</f>
        <v>121.64</v>
      </c>
      <c r="F31" s="22">
        <f>'5(менее 150 кВт)'!F31</f>
        <v>124.42</v>
      </c>
      <c r="G31" s="22">
        <f>'5(менее 150 кВт)'!G31</f>
        <v>141.77000000000001</v>
      </c>
      <c r="H31" s="22">
        <f>'5(менее 150 кВт)'!H31</f>
        <v>165.1</v>
      </c>
      <c r="I31" s="22">
        <f>'5(менее 150 кВт)'!I31</f>
        <v>166.86</v>
      </c>
      <c r="J31" s="22">
        <f>'5(менее 150 кВт)'!J31</f>
        <v>175.19</v>
      </c>
      <c r="K31" s="22">
        <f>'5(менее 150 кВт)'!K31</f>
        <v>197.13</v>
      </c>
      <c r="L31" s="22">
        <f>'5(менее 150 кВт)'!L31</f>
        <v>198.19</v>
      </c>
      <c r="M31" s="22">
        <f>'5(менее 150 кВт)'!M31</f>
        <v>195.8</v>
      </c>
      <c r="N31" s="22">
        <f>'5(менее 150 кВт)'!N31</f>
        <v>199.49</v>
      </c>
      <c r="O31" s="22">
        <f>'5(менее 150 кВт)'!O31</f>
        <v>197.27</v>
      </c>
      <c r="P31" s="22">
        <f>'5(менее 150 кВт)'!P31</f>
        <v>195.68</v>
      </c>
      <c r="Q31" s="22">
        <f>'5(менее 150 кВт)'!Q31</f>
        <v>196.23</v>
      </c>
      <c r="R31" s="22">
        <f>'5(менее 150 кВт)'!R31</f>
        <v>199.62</v>
      </c>
      <c r="S31" s="22">
        <f>'5(менее 150 кВт)'!S31</f>
        <v>201.96</v>
      </c>
      <c r="T31" s="22">
        <f>'5(менее 150 кВт)'!T31</f>
        <v>198.72</v>
      </c>
      <c r="U31" s="22">
        <f>'5(менее 150 кВт)'!U31</f>
        <v>197.13</v>
      </c>
      <c r="V31" s="22">
        <f>'5(менее 150 кВт)'!V31</f>
        <v>171.38</v>
      </c>
      <c r="W31" s="22">
        <f>'5(менее 150 кВт)'!W31</f>
        <v>169.1</v>
      </c>
      <c r="X31" s="22">
        <f>'5(менее 150 кВт)'!X31</f>
        <v>165.78</v>
      </c>
      <c r="Y31" s="22">
        <f>'5(менее 150 кВт)'!Y31</f>
        <v>159.37</v>
      </c>
    </row>
    <row r="32" spans="1:25" ht="15.75" x14ac:dyDescent="0.2">
      <c r="A32" s="18">
        <v>20</v>
      </c>
      <c r="B32" s="22">
        <f>'5(менее 150 кВт)'!B32</f>
        <v>159.27000000000001</v>
      </c>
      <c r="C32" s="22">
        <f>'5(менее 150 кВт)'!C32</f>
        <v>136.15</v>
      </c>
      <c r="D32" s="22">
        <f>'5(менее 150 кВт)'!D32</f>
        <v>121.58</v>
      </c>
      <c r="E32" s="22">
        <f>'5(менее 150 кВт)'!E32</f>
        <v>121.75</v>
      </c>
      <c r="F32" s="22">
        <f>'5(менее 150 кВт)'!F32</f>
        <v>121.67</v>
      </c>
      <c r="G32" s="22">
        <f>'5(менее 150 кВт)'!G32</f>
        <v>139.03</v>
      </c>
      <c r="H32" s="22">
        <f>'5(менее 150 кВт)'!H32</f>
        <v>160.02000000000001</v>
      </c>
      <c r="I32" s="22">
        <f>'5(менее 150 кВт)'!I32</f>
        <v>162.31</v>
      </c>
      <c r="J32" s="22">
        <f>'5(менее 150 кВт)'!J32</f>
        <v>179.07</v>
      </c>
      <c r="K32" s="22">
        <f>'5(менее 150 кВт)'!K32</f>
        <v>201.66</v>
      </c>
      <c r="L32" s="22">
        <f>'5(менее 150 кВт)'!L32</f>
        <v>203.33</v>
      </c>
      <c r="M32" s="22">
        <f>'5(менее 150 кВт)'!M32</f>
        <v>201.99</v>
      </c>
      <c r="N32" s="22">
        <f>'5(менее 150 кВт)'!N32</f>
        <v>203.23</v>
      </c>
      <c r="O32" s="22">
        <f>'5(менее 150 кВт)'!O32</f>
        <v>202.93</v>
      </c>
      <c r="P32" s="22">
        <f>'5(менее 150 кВт)'!P32</f>
        <v>202.81</v>
      </c>
      <c r="Q32" s="22">
        <f>'5(менее 150 кВт)'!Q32</f>
        <v>202.95</v>
      </c>
      <c r="R32" s="22">
        <f>'5(менее 150 кВт)'!R32</f>
        <v>204.1</v>
      </c>
      <c r="S32" s="22">
        <f>'5(менее 150 кВт)'!S32</f>
        <v>207.2</v>
      </c>
      <c r="T32" s="22">
        <f>'5(менее 150 кВт)'!T32</f>
        <v>206.3</v>
      </c>
      <c r="U32" s="22">
        <f>'5(менее 150 кВт)'!U32</f>
        <v>204.79</v>
      </c>
      <c r="V32" s="22">
        <f>'5(менее 150 кВт)'!V32</f>
        <v>196.12</v>
      </c>
      <c r="W32" s="22">
        <f>'5(менее 150 кВт)'!W32</f>
        <v>180.04</v>
      </c>
      <c r="X32" s="22">
        <f>'5(менее 150 кВт)'!X32</f>
        <v>162.71</v>
      </c>
      <c r="Y32" s="22">
        <f>'5(менее 150 кВт)'!Y32</f>
        <v>149.72999999999999</v>
      </c>
    </row>
    <row r="33" spans="1:25" ht="15.75" x14ac:dyDescent="0.2">
      <c r="A33" s="18">
        <v>21</v>
      </c>
      <c r="B33" s="22">
        <f>'5(менее 150 кВт)'!B33</f>
        <v>135.99</v>
      </c>
      <c r="C33" s="22">
        <f>'5(менее 150 кВт)'!C33</f>
        <v>133.78</v>
      </c>
      <c r="D33" s="22">
        <f>'5(менее 150 кВт)'!D33</f>
        <v>120.41</v>
      </c>
      <c r="E33" s="22">
        <f>'5(менее 150 кВт)'!E33</f>
        <v>120.94</v>
      </c>
      <c r="F33" s="22">
        <f>'5(менее 150 кВт)'!F33</f>
        <v>123.06</v>
      </c>
      <c r="G33" s="22">
        <f>'5(менее 150 кВт)'!G33</f>
        <v>135.79</v>
      </c>
      <c r="H33" s="22">
        <f>'5(менее 150 кВт)'!H33</f>
        <v>137.16</v>
      </c>
      <c r="I33" s="22">
        <f>'5(менее 150 кВт)'!I33</f>
        <v>153.85</v>
      </c>
      <c r="J33" s="22">
        <f>'5(менее 150 кВт)'!J33</f>
        <v>183.5</v>
      </c>
      <c r="K33" s="22">
        <f>'5(менее 150 кВт)'!K33</f>
        <v>201.46</v>
      </c>
      <c r="L33" s="22">
        <f>'5(менее 150 кВт)'!L33</f>
        <v>203.83</v>
      </c>
      <c r="M33" s="22">
        <f>'5(менее 150 кВт)'!M33</f>
        <v>202</v>
      </c>
      <c r="N33" s="22">
        <f>'5(менее 150 кВт)'!N33</f>
        <v>201.71</v>
      </c>
      <c r="O33" s="22">
        <f>'5(менее 150 кВт)'!O33</f>
        <v>202.11</v>
      </c>
      <c r="P33" s="22">
        <f>'5(менее 150 кВт)'!P33</f>
        <v>200.46</v>
      </c>
      <c r="Q33" s="22">
        <f>'5(менее 150 кВт)'!Q33</f>
        <v>199.3</v>
      </c>
      <c r="R33" s="22">
        <f>'5(менее 150 кВт)'!R33</f>
        <v>202.12</v>
      </c>
      <c r="S33" s="22">
        <f>'5(менее 150 кВт)'!S33</f>
        <v>204.53</v>
      </c>
      <c r="T33" s="22">
        <f>'5(менее 150 кВт)'!T33</f>
        <v>195.36</v>
      </c>
      <c r="U33" s="22">
        <f>'5(менее 150 кВт)'!U33</f>
        <v>191.86</v>
      </c>
      <c r="V33" s="22">
        <f>'5(менее 150 кВт)'!V33</f>
        <v>179.83</v>
      </c>
      <c r="W33" s="22">
        <f>'5(менее 150 кВт)'!W33</f>
        <v>163.49</v>
      </c>
      <c r="X33" s="22">
        <f>'5(менее 150 кВт)'!X33</f>
        <v>143.4</v>
      </c>
      <c r="Y33" s="22">
        <f>'5(менее 150 кВт)'!Y33</f>
        <v>139.26</v>
      </c>
    </row>
    <row r="34" spans="1:25" ht="15.75" x14ac:dyDescent="0.2">
      <c r="A34" s="18">
        <v>22</v>
      </c>
      <c r="B34" s="22">
        <f>'5(менее 150 кВт)'!B34</f>
        <v>139.35</v>
      </c>
      <c r="C34" s="22">
        <f>'5(менее 150 кВт)'!C34</f>
        <v>134.13</v>
      </c>
      <c r="D34" s="22">
        <f>'5(менее 150 кВт)'!D34</f>
        <v>121.54</v>
      </c>
      <c r="E34" s="22">
        <f>'5(менее 150 кВт)'!E34</f>
        <v>121.24</v>
      </c>
      <c r="F34" s="22">
        <f>'5(менее 150 кВт)'!F34</f>
        <v>124.14</v>
      </c>
      <c r="G34" s="22">
        <f>'5(менее 150 кВт)'!G34</f>
        <v>138.41999999999999</v>
      </c>
      <c r="H34" s="22">
        <f>'5(менее 150 кВт)'!H34</f>
        <v>141.05000000000001</v>
      </c>
      <c r="I34" s="22">
        <f>'5(менее 150 кВт)'!I34</f>
        <v>152.87</v>
      </c>
      <c r="J34" s="22">
        <f>'5(менее 150 кВт)'!J34</f>
        <v>184.38</v>
      </c>
      <c r="K34" s="22">
        <f>'5(менее 150 кВт)'!K34</f>
        <v>202.96</v>
      </c>
      <c r="L34" s="22">
        <f>'5(менее 150 кВт)'!L34</f>
        <v>206.14</v>
      </c>
      <c r="M34" s="22">
        <f>'5(менее 150 кВт)'!M34</f>
        <v>203.54</v>
      </c>
      <c r="N34" s="22">
        <f>'5(менее 150 кВт)'!N34</f>
        <v>206.67</v>
      </c>
      <c r="O34" s="22">
        <f>'5(менее 150 кВт)'!O34</f>
        <v>206.48</v>
      </c>
      <c r="P34" s="22">
        <f>'5(менее 150 кВт)'!P34</f>
        <v>202.08</v>
      </c>
      <c r="Q34" s="22">
        <f>'5(менее 150 кВт)'!Q34</f>
        <v>201.75</v>
      </c>
      <c r="R34" s="22">
        <f>'5(менее 150 кВт)'!R34</f>
        <v>204.63</v>
      </c>
      <c r="S34" s="22">
        <f>'5(менее 150 кВт)'!S34</f>
        <v>207.72</v>
      </c>
      <c r="T34" s="22">
        <f>'5(менее 150 кВт)'!T34</f>
        <v>206.6</v>
      </c>
      <c r="U34" s="22">
        <f>'5(менее 150 кВт)'!U34</f>
        <v>202.52</v>
      </c>
      <c r="V34" s="22">
        <f>'5(менее 150 кВт)'!V34</f>
        <v>196.36</v>
      </c>
      <c r="W34" s="22">
        <f>'5(менее 150 кВт)'!W34</f>
        <v>181.41</v>
      </c>
      <c r="X34" s="22">
        <f>'5(менее 150 кВт)'!X34</f>
        <v>150.87</v>
      </c>
      <c r="Y34" s="22">
        <f>'5(менее 150 кВт)'!Y34</f>
        <v>143.04</v>
      </c>
    </row>
    <row r="35" spans="1:25" ht="15.75" x14ac:dyDescent="0.2">
      <c r="A35" s="18">
        <v>23</v>
      </c>
      <c r="B35" s="22">
        <f>'5(менее 150 кВт)'!B35</f>
        <v>147.30000000000001</v>
      </c>
      <c r="C35" s="22">
        <f>'5(менее 150 кВт)'!C35</f>
        <v>151.88999999999999</v>
      </c>
      <c r="D35" s="22">
        <f>'5(менее 150 кВт)'!D35</f>
        <v>127.64</v>
      </c>
      <c r="E35" s="22">
        <f>'5(менее 150 кВт)'!E35</f>
        <v>125.19</v>
      </c>
      <c r="F35" s="22">
        <f>'5(менее 150 кВт)'!F35</f>
        <v>126.64</v>
      </c>
      <c r="G35" s="22">
        <f>'5(менее 150 кВт)'!G35</f>
        <v>136.19</v>
      </c>
      <c r="H35" s="22">
        <f>'5(менее 150 кВт)'!H35</f>
        <v>144.74</v>
      </c>
      <c r="I35" s="22">
        <f>'5(менее 150 кВт)'!I35</f>
        <v>150.96</v>
      </c>
      <c r="J35" s="22">
        <f>'5(менее 150 кВт)'!J35</f>
        <v>156.13</v>
      </c>
      <c r="K35" s="22">
        <f>'5(менее 150 кВт)'!K35</f>
        <v>162.9</v>
      </c>
      <c r="L35" s="22">
        <f>'5(менее 150 кВт)'!L35</f>
        <v>175.84</v>
      </c>
      <c r="M35" s="22">
        <f>'5(менее 150 кВт)'!M35</f>
        <v>180.34</v>
      </c>
      <c r="N35" s="22">
        <f>'5(менее 150 кВт)'!N35</f>
        <v>177.16</v>
      </c>
      <c r="O35" s="22">
        <f>'5(менее 150 кВт)'!O35</f>
        <v>177.46</v>
      </c>
      <c r="P35" s="22">
        <f>'5(менее 150 кВт)'!P35</f>
        <v>180.42</v>
      </c>
      <c r="Q35" s="22">
        <f>'5(менее 150 кВт)'!Q35</f>
        <v>175.66</v>
      </c>
      <c r="R35" s="22">
        <f>'5(менее 150 кВт)'!R35</f>
        <v>198.55</v>
      </c>
      <c r="S35" s="22">
        <f>'5(менее 150 кВт)'!S35</f>
        <v>208.32</v>
      </c>
      <c r="T35" s="22">
        <f>'5(менее 150 кВт)'!T35</f>
        <v>203.11</v>
      </c>
      <c r="U35" s="22">
        <f>'5(менее 150 кВт)'!U35</f>
        <v>188.12</v>
      </c>
      <c r="V35" s="22">
        <f>'5(менее 150 кВт)'!V35</f>
        <v>184.05</v>
      </c>
      <c r="W35" s="22">
        <f>'5(менее 150 кВт)'!W35</f>
        <v>165</v>
      </c>
      <c r="X35" s="22">
        <f>'5(менее 150 кВт)'!X35</f>
        <v>156.68</v>
      </c>
      <c r="Y35" s="22">
        <f>'5(менее 150 кВт)'!Y35</f>
        <v>148.41999999999999</v>
      </c>
    </row>
    <row r="36" spans="1:25" ht="15.75" x14ac:dyDescent="0.2">
      <c r="A36" s="18">
        <v>24</v>
      </c>
      <c r="B36" s="22">
        <f>'5(менее 150 кВт)'!B36</f>
        <v>139.30000000000001</v>
      </c>
      <c r="C36" s="22">
        <f>'5(менее 150 кВт)'!C36</f>
        <v>131.06</v>
      </c>
      <c r="D36" s="22">
        <f>'5(менее 150 кВт)'!D36</f>
        <v>115.86</v>
      </c>
      <c r="E36" s="22">
        <f>'5(менее 150 кВт)'!E36</f>
        <v>104.94</v>
      </c>
      <c r="F36" s="22">
        <f>'5(менее 150 кВт)'!F36</f>
        <v>109.41</v>
      </c>
      <c r="G36" s="22">
        <f>'5(менее 150 кВт)'!G36</f>
        <v>113.04</v>
      </c>
      <c r="H36" s="22">
        <f>'5(менее 150 кВт)'!H36</f>
        <v>125.92</v>
      </c>
      <c r="I36" s="22">
        <f>'5(менее 150 кВт)'!I36</f>
        <v>139.62</v>
      </c>
      <c r="J36" s="22">
        <f>'5(менее 150 кВт)'!J36</f>
        <v>140.66999999999999</v>
      </c>
      <c r="K36" s="22">
        <f>'5(менее 150 кВт)'!K36</f>
        <v>142.55000000000001</v>
      </c>
      <c r="L36" s="22">
        <f>'5(менее 150 кВт)'!L36</f>
        <v>144.13</v>
      </c>
      <c r="M36" s="22">
        <f>'5(менее 150 кВт)'!M36</f>
        <v>145.08000000000001</v>
      </c>
      <c r="N36" s="22">
        <f>'5(менее 150 кВт)'!N36</f>
        <v>144.99</v>
      </c>
      <c r="O36" s="22">
        <f>'5(менее 150 кВт)'!O36</f>
        <v>145.09</v>
      </c>
      <c r="P36" s="22">
        <f>'5(менее 150 кВт)'!P36</f>
        <v>145.26</v>
      </c>
      <c r="Q36" s="22">
        <f>'5(менее 150 кВт)'!Q36</f>
        <v>145.69999999999999</v>
      </c>
      <c r="R36" s="22">
        <f>'5(менее 150 кВт)'!R36</f>
        <v>167.76</v>
      </c>
      <c r="S36" s="22">
        <f>'5(менее 150 кВт)'!S36</f>
        <v>188.88</v>
      </c>
      <c r="T36" s="22">
        <f>'5(менее 150 кВт)'!T36</f>
        <v>175.54</v>
      </c>
      <c r="U36" s="22">
        <f>'5(менее 150 кВт)'!U36</f>
        <v>161.59</v>
      </c>
      <c r="V36" s="22">
        <f>'5(менее 150 кВт)'!V36</f>
        <v>156.29</v>
      </c>
      <c r="W36" s="22">
        <f>'5(менее 150 кВт)'!W36</f>
        <v>145.52000000000001</v>
      </c>
      <c r="X36" s="22">
        <f>'5(менее 150 кВт)'!X36</f>
        <v>143.53</v>
      </c>
      <c r="Y36" s="22">
        <f>'5(менее 150 кВт)'!Y36</f>
        <v>141.69</v>
      </c>
    </row>
    <row r="37" spans="1:25" ht="15.75" x14ac:dyDescent="0.2">
      <c r="A37" s="18">
        <v>25</v>
      </c>
      <c r="B37" s="22">
        <f>'5(менее 150 кВт)'!B37</f>
        <v>131.44</v>
      </c>
      <c r="C37" s="22">
        <f>'5(менее 150 кВт)'!C37</f>
        <v>116.07</v>
      </c>
      <c r="D37" s="22">
        <f>'5(менее 150 кВт)'!D37</f>
        <v>106.68</v>
      </c>
      <c r="E37" s="22">
        <f>'5(менее 150 кВт)'!E37</f>
        <v>105.99</v>
      </c>
      <c r="F37" s="22">
        <f>'5(менее 150 кВт)'!F37</f>
        <v>116.46</v>
      </c>
      <c r="G37" s="22">
        <f>'5(менее 150 кВт)'!G37</f>
        <v>130.96</v>
      </c>
      <c r="H37" s="22">
        <f>'5(менее 150 кВт)'!H37</f>
        <v>149.16</v>
      </c>
      <c r="I37" s="22">
        <f>'5(менее 150 кВт)'!I37</f>
        <v>166.27</v>
      </c>
      <c r="J37" s="22">
        <f>'5(менее 150 кВт)'!J37</f>
        <v>198.92</v>
      </c>
      <c r="K37" s="22">
        <f>'5(менее 150 кВт)'!K37</f>
        <v>206.97</v>
      </c>
      <c r="L37" s="22">
        <f>'5(менее 150 кВт)'!L37</f>
        <v>210.18</v>
      </c>
      <c r="M37" s="22">
        <f>'5(менее 150 кВт)'!M37</f>
        <v>209.34</v>
      </c>
      <c r="N37" s="22">
        <f>'5(менее 150 кВт)'!N37</f>
        <v>203.15</v>
      </c>
      <c r="O37" s="22">
        <f>'5(менее 150 кВт)'!O37</f>
        <v>206.65</v>
      </c>
      <c r="P37" s="22">
        <f>'5(менее 150 кВт)'!P37</f>
        <v>203.51</v>
      </c>
      <c r="Q37" s="22">
        <f>'5(менее 150 кВт)'!Q37</f>
        <v>201.83</v>
      </c>
      <c r="R37" s="22">
        <f>'5(менее 150 кВт)'!R37</f>
        <v>206.71</v>
      </c>
      <c r="S37" s="22">
        <f>'5(менее 150 кВт)'!S37</f>
        <v>208.01</v>
      </c>
      <c r="T37" s="22">
        <f>'5(менее 150 кВт)'!T37</f>
        <v>205.84</v>
      </c>
      <c r="U37" s="22">
        <f>'5(менее 150 кВт)'!U37</f>
        <v>203.47</v>
      </c>
      <c r="V37" s="22">
        <f>'5(менее 150 кВт)'!V37</f>
        <v>194.01</v>
      </c>
      <c r="W37" s="22">
        <f>'5(менее 150 кВт)'!W37</f>
        <v>169.73</v>
      </c>
      <c r="X37" s="22">
        <f>'5(менее 150 кВт)'!X37</f>
        <v>161.80000000000001</v>
      </c>
      <c r="Y37" s="22">
        <f>'5(менее 150 кВт)'!Y37</f>
        <v>147.21</v>
      </c>
    </row>
    <row r="38" spans="1:25" ht="15.75" x14ac:dyDescent="0.2">
      <c r="A38" s="18">
        <v>26</v>
      </c>
      <c r="B38" s="22">
        <f>'5(менее 150 кВт)'!B38</f>
        <v>135.99</v>
      </c>
      <c r="C38" s="22">
        <f>'5(менее 150 кВт)'!C38</f>
        <v>123.9</v>
      </c>
      <c r="D38" s="22">
        <f>'5(менее 150 кВт)'!D38</f>
        <v>115.28</v>
      </c>
      <c r="E38" s="22">
        <f>'5(менее 150 кВт)'!E38</f>
        <v>112.18</v>
      </c>
      <c r="F38" s="22">
        <f>'5(менее 150 кВт)'!F38</f>
        <v>120.69</v>
      </c>
      <c r="G38" s="22">
        <f>'5(менее 150 кВт)'!G38</f>
        <v>130.19999999999999</v>
      </c>
      <c r="H38" s="22">
        <f>'5(менее 150 кВт)'!H38</f>
        <v>173.16</v>
      </c>
      <c r="I38" s="22">
        <f>'5(менее 150 кВт)'!I38</f>
        <v>176.79</v>
      </c>
      <c r="J38" s="22">
        <f>'5(менее 150 кВт)'!J38</f>
        <v>190.91</v>
      </c>
      <c r="K38" s="22">
        <f>'5(менее 150 кВт)'!K38</f>
        <v>201.37</v>
      </c>
      <c r="L38" s="22">
        <f>'5(менее 150 кВт)'!L38</f>
        <v>203.31</v>
      </c>
      <c r="M38" s="22">
        <f>'5(менее 150 кВт)'!M38</f>
        <v>200.88</v>
      </c>
      <c r="N38" s="22">
        <f>'5(менее 150 кВт)'!N38</f>
        <v>199.77</v>
      </c>
      <c r="O38" s="22">
        <f>'5(менее 150 кВт)'!O38</f>
        <v>200.33</v>
      </c>
      <c r="P38" s="22">
        <f>'5(менее 150 кВт)'!P38</f>
        <v>199.13</v>
      </c>
      <c r="Q38" s="22">
        <f>'5(менее 150 кВт)'!Q38</f>
        <v>199.39</v>
      </c>
      <c r="R38" s="22">
        <f>'5(менее 150 кВт)'!R38</f>
        <v>202.44</v>
      </c>
      <c r="S38" s="22">
        <f>'5(менее 150 кВт)'!S38</f>
        <v>203.9</v>
      </c>
      <c r="T38" s="22">
        <f>'5(менее 150 кВт)'!T38</f>
        <v>198.8</v>
      </c>
      <c r="U38" s="22">
        <f>'5(менее 150 кВт)'!U38</f>
        <v>192.26</v>
      </c>
      <c r="V38" s="22">
        <f>'5(менее 150 кВт)'!V38</f>
        <v>188.5</v>
      </c>
      <c r="W38" s="22">
        <f>'5(менее 150 кВт)'!W38</f>
        <v>179.73</v>
      </c>
      <c r="X38" s="22">
        <f>'5(менее 150 кВт)'!X38</f>
        <v>171.2</v>
      </c>
      <c r="Y38" s="22">
        <f>'5(менее 150 кВт)'!Y38</f>
        <v>146.87</v>
      </c>
    </row>
    <row r="39" spans="1:25" ht="15.75" x14ac:dyDescent="0.2">
      <c r="A39" s="18">
        <v>27</v>
      </c>
      <c r="B39" s="22">
        <f>'5(менее 150 кВт)'!B39</f>
        <v>148.19999999999999</v>
      </c>
      <c r="C39" s="22">
        <f>'5(менее 150 кВт)'!C39</f>
        <v>121.71</v>
      </c>
      <c r="D39" s="22">
        <f>'5(менее 150 кВт)'!D39</f>
        <v>114.35</v>
      </c>
      <c r="E39" s="22">
        <f>'5(менее 150 кВт)'!E39</f>
        <v>114.32</v>
      </c>
      <c r="F39" s="22">
        <f>'5(менее 150 кВт)'!F39</f>
        <v>120.54</v>
      </c>
      <c r="G39" s="22">
        <f>'5(менее 150 кВт)'!G39</f>
        <v>132.51</v>
      </c>
      <c r="H39" s="22">
        <f>'5(менее 150 кВт)'!H39</f>
        <v>186.34</v>
      </c>
      <c r="I39" s="22">
        <f>'5(менее 150 кВт)'!I39</f>
        <v>191.43</v>
      </c>
      <c r="J39" s="22">
        <f>'5(менее 150 кВт)'!J39</f>
        <v>201.11</v>
      </c>
      <c r="K39" s="22">
        <f>'5(менее 150 кВт)'!K39</f>
        <v>207.6</v>
      </c>
      <c r="L39" s="22">
        <f>'5(менее 150 кВт)'!L39</f>
        <v>210.34</v>
      </c>
      <c r="M39" s="22">
        <f>'5(менее 150 кВт)'!M39</f>
        <v>207.35</v>
      </c>
      <c r="N39" s="22">
        <f>'5(менее 150 кВт)'!N39</f>
        <v>207.41</v>
      </c>
      <c r="O39" s="22">
        <f>'5(менее 150 кВт)'!O39</f>
        <v>203.91</v>
      </c>
      <c r="P39" s="22">
        <f>'5(менее 150 кВт)'!P39</f>
        <v>202.38</v>
      </c>
      <c r="Q39" s="22">
        <f>'5(менее 150 кВт)'!Q39</f>
        <v>201.81</v>
      </c>
      <c r="R39" s="22">
        <f>'5(менее 150 кВт)'!R39</f>
        <v>208</v>
      </c>
      <c r="S39" s="22">
        <f>'5(менее 150 кВт)'!S39</f>
        <v>211.88</v>
      </c>
      <c r="T39" s="22">
        <f>'5(менее 150 кВт)'!T39</f>
        <v>208.89</v>
      </c>
      <c r="U39" s="22">
        <f>'5(менее 150 кВт)'!U39</f>
        <v>203.7</v>
      </c>
      <c r="V39" s="22">
        <f>'5(менее 150 кВт)'!V39</f>
        <v>196.52</v>
      </c>
      <c r="W39" s="22">
        <f>'5(менее 150 кВт)'!W39</f>
        <v>193.46</v>
      </c>
      <c r="X39" s="22">
        <f>'5(менее 150 кВт)'!X39</f>
        <v>182.4</v>
      </c>
      <c r="Y39" s="22">
        <f>'5(менее 150 кВт)'!Y39</f>
        <v>145.75</v>
      </c>
    </row>
    <row r="40" spans="1:25" ht="15.75" x14ac:dyDescent="0.2">
      <c r="A40" s="18">
        <v>28</v>
      </c>
      <c r="B40" s="22">
        <f>'5(менее 150 кВт)'!B40</f>
        <v>167.06</v>
      </c>
      <c r="C40" s="22">
        <f>'5(менее 150 кВт)'!C40</f>
        <v>133.86000000000001</v>
      </c>
      <c r="D40" s="22">
        <f>'5(менее 150 кВт)'!D40</f>
        <v>126.92</v>
      </c>
      <c r="E40" s="22">
        <f>'5(менее 150 кВт)'!E40</f>
        <v>126.18</v>
      </c>
      <c r="F40" s="22">
        <f>'5(менее 150 кВт)'!F40</f>
        <v>129.44999999999999</v>
      </c>
      <c r="G40" s="22">
        <f>'5(менее 150 кВт)'!G40</f>
        <v>143.6</v>
      </c>
      <c r="H40" s="22">
        <f>'5(менее 150 кВт)'!H40</f>
        <v>173.63</v>
      </c>
      <c r="I40" s="22">
        <f>'5(менее 150 кВт)'!I40</f>
        <v>197.03</v>
      </c>
      <c r="J40" s="22">
        <f>'5(менее 150 кВт)'!J40</f>
        <v>202.47</v>
      </c>
      <c r="K40" s="22">
        <f>'5(менее 150 кВт)'!K40</f>
        <v>209.71</v>
      </c>
      <c r="L40" s="22">
        <f>'5(менее 150 кВт)'!L40</f>
        <v>210.28</v>
      </c>
      <c r="M40" s="22">
        <f>'5(менее 150 кВт)'!M40</f>
        <v>208.75</v>
      </c>
      <c r="N40" s="22">
        <f>'5(менее 150 кВт)'!N40</f>
        <v>210.08</v>
      </c>
      <c r="O40" s="22">
        <f>'5(менее 150 кВт)'!O40</f>
        <v>213.49</v>
      </c>
      <c r="P40" s="22">
        <f>'5(менее 150 кВт)'!P40</f>
        <v>206.59</v>
      </c>
      <c r="Q40" s="22">
        <f>'5(менее 150 кВт)'!Q40</f>
        <v>206.51</v>
      </c>
      <c r="R40" s="22">
        <f>'5(менее 150 кВт)'!R40</f>
        <v>212.82</v>
      </c>
      <c r="S40" s="22">
        <f>'5(менее 150 кВт)'!S40</f>
        <v>215.4</v>
      </c>
      <c r="T40" s="22">
        <f>'5(менее 150 кВт)'!T40</f>
        <v>214.1</v>
      </c>
      <c r="U40" s="22">
        <f>'5(менее 150 кВт)'!U40</f>
        <v>211.01</v>
      </c>
      <c r="V40" s="22">
        <f>'5(менее 150 кВт)'!V40</f>
        <v>203.94</v>
      </c>
      <c r="W40" s="22">
        <f>'5(менее 150 кВт)'!W40</f>
        <v>202.97</v>
      </c>
      <c r="X40" s="22">
        <f>'5(менее 150 кВт)'!X40</f>
        <v>198.34</v>
      </c>
      <c r="Y40" s="22">
        <f>'5(менее 150 кВт)'!Y40</f>
        <v>178.53</v>
      </c>
    </row>
    <row r="41" spans="1:25" ht="15.75" x14ac:dyDescent="0.2">
      <c r="A41" s="18">
        <v>29</v>
      </c>
      <c r="B41" s="22">
        <f>'5(менее 150 кВт)'!B41</f>
        <v>150.11000000000001</v>
      </c>
      <c r="C41" s="22">
        <f>'5(менее 150 кВт)'!C41</f>
        <v>135.28</v>
      </c>
      <c r="D41" s="22">
        <f>'5(менее 150 кВт)'!D41</f>
        <v>127.46</v>
      </c>
      <c r="E41" s="22">
        <f>'5(менее 150 кВт)'!E41</f>
        <v>126.19</v>
      </c>
      <c r="F41" s="22">
        <f>'5(менее 150 кВт)'!F41</f>
        <v>133.94</v>
      </c>
      <c r="G41" s="22">
        <f>'5(менее 150 кВт)'!G41</f>
        <v>145.28</v>
      </c>
      <c r="H41" s="22">
        <f>'5(менее 150 кВт)'!H41</f>
        <v>172.32</v>
      </c>
      <c r="I41" s="22">
        <f>'5(менее 150 кВт)'!I41</f>
        <v>195.96</v>
      </c>
      <c r="J41" s="22">
        <f>'5(менее 150 кВт)'!J41</f>
        <v>200.3</v>
      </c>
      <c r="K41" s="22">
        <f>'5(менее 150 кВт)'!K41</f>
        <v>202.82</v>
      </c>
      <c r="L41" s="22">
        <f>'5(менее 150 кВт)'!L41</f>
        <v>203.87</v>
      </c>
      <c r="M41" s="22">
        <f>'5(менее 150 кВт)'!M41</f>
        <v>203.26</v>
      </c>
      <c r="N41" s="22">
        <f>'5(менее 150 кВт)'!N41</f>
        <v>202.84</v>
      </c>
      <c r="O41" s="22">
        <f>'5(менее 150 кВт)'!O41</f>
        <v>201.93</v>
      </c>
      <c r="P41" s="22">
        <f>'5(менее 150 кВт)'!P41</f>
        <v>200.97</v>
      </c>
      <c r="Q41" s="22">
        <f>'5(менее 150 кВт)'!Q41</f>
        <v>200.82</v>
      </c>
      <c r="R41" s="22">
        <f>'5(менее 150 кВт)'!R41</f>
        <v>202.37</v>
      </c>
      <c r="S41" s="22">
        <f>'5(менее 150 кВт)'!S41</f>
        <v>205.97</v>
      </c>
      <c r="T41" s="22">
        <f>'5(менее 150 кВт)'!T41</f>
        <v>204.22</v>
      </c>
      <c r="U41" s="22">
        <f>'5(менее 150 кВт)'!U41</f>
        <v>203.78</v>
      </c>
      <c r="V41" s="22">
        <f>'5(менее 150 кВт)'!V41</f>
        <v>202.21</v>
      </c>
      <c r="W41" s="22">
        <f>'5(менее 150 кВт)'!W41</f>
        <v>201.79</v>
      </c>
      <c r="X41" s="22">
        <f>'5(менее 150 кВт)'!X41</f>
        <v>198.23</v>
      </c>
      <c r="Y41" s="22">
        <f>'5(менее 150 кВт)'!Y41</f>
        <v>185.39</v>
      </c>
    </row>
    <row r="42" spans="1:25" s="49" customFormat="1" ht="15.75" x14ac:dyDescent="0.2">
      <c r="A42" s="18">
        <v>30</v>
      </c>
      <c r="B42" s="22">
        <f>'5(менее 150 кВт)'!B42</f>
        <v>165.16</v>
      </c>
      <c r="C42" s="22">
        <f>'5(менее 150 кВт)'!C42</f>
        <v>146.93</v>
      </c>
      <c r="D42" s="22">
        <f>'5(менее 150 кВт)'!D42</f>
        <v>135.19999999999999</v>
      </c>
      <c r="E42" s="22">
        <f>'5(менее 150 кВт)'!E42</f>
        <v>132.34</v>
      </c>
      <c r="F42" s="22">
        <f>'5(менее 150 кВт)'!F42</f>
        <v>134.18</v>
      </c>
      <c r="G42" s="22">
        <f>'5(менее 150 кВт)'!G42</f>
        <v>135.79</v>
      </c>
      <c r="H42" s="22">
        <f>'5(менее 150 кВт)'!H42</f>
        <v>144.74</v>
      </c>
      <c r="I42" s="22">
        <f>'5(менее 150 кВт)'!I42</f>
        <v>163.87</v>
      </c>
      <c r="J42" s="22">
        <f>'5(менее 150 кВт)'!J42</f>
        <v>194.66</v>
      </c>
      <c r="K42" s="22">
        <f>'5(менее 150 кВт)'!K42</f>
        <v>200.81</v>
      </c>
      <c r="L42" s="22">
        <f>'5(менее 150 кВт)'!L42</f>
        <v>202.79</v>
      </c>
      <c r="M42" s="22">
        <f>'5(менее 150 кВт)'!M42</f>
        <v>203.4</v>
      </c>
      <c r="N42" s="22">
        <f>'5(менее 150 кВт)'!N42</f>
        <v>203.41</v>
      </c>
      <c r="O42" s="22">
        <f>'5(менее 150 кВт)'!O42</f>
        <v>203.38</v>
      </c>
      <c r="P42" s="22">
        <f>'5(менее 150 кВт)'!P42</f>
        <v>203.31</v>
      </c>
      <c r="Q42" s="22">
        <f>'5(менее 150 кВт)'!Q42</f>
        <v>202.97</v>
      </c>
      <c r="R42" s="22">
        <f>'5(менее 150 кВт)'!R42</f>
        <v>205.56</v>
      </c>
      <c r="S42" s="22">
        <f>'5(менее 150 кВт)'!S42</f>
        <v>217.16</v>
      </c>
      <c r="T42" s="22">
        <f>'5(менее 150 кВт)'!T42</f>
        <v>215.86</v>
      </c>
      <c r="U42" s="22">
        <f>'5(менее 150 кВт)'!U42</f>
        <v>207.46</v>
      </c>
      <c r="V42" s="22">
        <f>'5(менее 150 кВт)'!V42</f>
        <v>206.86</v>
      </c>
      <c r="W42" s="22">
        <f>'5(менее 150 кВт)'!W42</f>
        <v>204.27</v>
      </c>
      <c r="X42" s="22">
        <f>'5(менее 150 кВт)'!X42</f>
        <v>200.56</v>
      </c>
      <c r="Y42" s="22">
        <f>'5(менее 150 кВт)'!Y42</f>
        <v>155.85</v>
      </c>
    </row>
    <row r="43" spans="1:25" s="49" customFormat="1" ht="15.75" x14ac:dyDescent="0.2">
      <c r="A43" s="18">
        <v>31</v>
      </c>
      <c r="B43" s="22">
        <f>'5(менее 150 кВт)'!B43</f>
        <v>155.65</v>
      </c>
      <c r="C43" s="22">
        <f>'5(менее 150 кВт)'!C43</f>
        <v>141.97</v>
      </c>
      <c r="D43" s="22">
        <f>'5(менее 150 кВт)'!D43</f>
        <v>132.91</v>
      </c>
      <c r="E43" s="22">
        <f>'5(менее 150 кВт)'!E43</f>
        <v>127.92</v>
      </c>
      <c r="F43" s="22">
        <f>'5(менее 150 кВт)'!F43</f>
        <v>132.33000000000001</v>
      </c>
      <c r="G43" s="22">
        <f>'5(менее 150 кВт)'!G43</f>
        <v>134.69</v>
      </c>
      <c r="H43" s="22">
        <f>'5(менее 150 кВт)'!H43</f>
        <v>142.91</v>
      </c>
      <c r="I43" s="22">
        <f>'5(менее 150 кВт)'!I43</f>
        <v>150.35</v>
      </c>
      <c r="J43" s="22">
        <f>'5(менее 150 кВт)'!J43</f>
        <v>177.31</v>
      </c>
      <c r="K43" s="22">
        <f>'5(менее 150 кВт)'!K43</f>
        <v>197.86</v>
      </c>
      <c r="L43" s="22">
        <f>'5(менее 150 кВт)'!L43</f>
        <v>200.29</v>
      </c>
      <c r="M43" s="22">
        <f>'5(менее 150 кВт)'!M43</f>
        <v>201.39</v>
      </c>
      <c r="N43" s="22">
        <f>'5(менее 150 кВт)'!N43</f>
        <v>201.37</v>
      </c>
      <c r="O43" s="22">
        <f>'5(менее 150 кВт)'!O43</f>
        <v>201.59</v>
      </c>
      <c r="P43" s="22">
        <f>'5(менее 150 кВт)'!P43</f>
        <v>201.79</v>
      </c>
      <c r="Q43" s="22">
        <f>'5(менее 150 кВт)'!Q43</f>
        <v>202.78</v>
      </c>
      <c r="R43" s="22">
        <f>'5(менее 150 кВт)'!R43</f>
        <v>204.56</v>
      </c>
      <c r="S43" s="22">
        <f>'5(менее 150 кВт)'!S43</f>
        <v>216.9</v>
      </c>
      <c r="T43" s="22">
        <f>'5(менее 150 кВт)'!T43</f>
        <v>208.9</v>
      </c>
      <c r="U43" s="22">
        <f>'5(менее 150 кВт)'!U43</f>
        <v>205.11</v>
      </c>
      <c r="V43" s="22">
        <f>'5(менее 150 кВт)'!V43</f>
        <v>204.18</v>
      </c>
      <c r="W43" s="22">
        <f>'5(менее 150 кВт)'!W43</f>
        <v>202.77</v>
      </c>
      <c r="X43" s="22">
        <f>'5(менее 150 кВт)'!X43</f>
        <v>199.37</v>
      </c>
      <c r="Y43" s="22">
        <f>'5(менее 150 кВт)'!Y43</f>
        <v>175.71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f>'5(менее 150 кВт)'!B48</f>
        <v>0</v>
      </c>
      <c r="C48" s="22">
        <f>'5(менее 150 кВт)'!C48</f>
        <v>0</v>
      </c>
      <c r="D48" s="22">
        <f>'5(менее 150 кВт)'!D48</f>
        <v>0</v>
      </c>
      <c r="E48" s="22">
        <f>'5(менее 150 кВт)'!E48</f>
        <v>0</v>
      </c>
      <c r="F48" s="22">
        <f>'5(менее 150 кВт)'!F48</f>
        <v>0</v>
      </c>
      <c r="G48" s="22">
        <f>'5(менее 150 кВт)'!G48</f>
        <v>0.6</v>
      </c>
      <c r="H48" s="22">
        <f>'5(менее 150 кВт)'!H48</f>
        <v>3.36</v>
      </c>
      <c r="I48" s="22">
        <f>'5(менее 150 кВт)'!I48</f>
        <v>1.27</v>
      </c>
      <c r="J48" s="22">
        <f>'5(менее 150 кВт)'!J48</f>
        <v>0</v>
      </c>
      <c r="K48" s="22">
        <f>'5(менее 150 кВт)'!K48</f>
        <v>0</v>
      </c>
      <c r="L48" s="22">
        <f>'5(менее 150 кВт)'!L48</f>
        <v>0</v>
      </c>
      <c r="M48" s="22">
        <f>'5(менее 150 кВт)'!M48</f>
        <v>0</v>
      </c>
      <c r="N48" s="22">
        <f>'5(менее 150 кВт)'!N48</f>
        <v>0</v>
      </c>
      <c r="O48" s="22">
        <f>'5(менее 150 кВт)'!O48</f>
        <v>0</v>
      </c>
      <c r="P48" s="22">
        <f>'5(менее 150 кВт)'!P48</f>
        <v>0</v>
      </c>
      <c r="Q48" s="22">
        <f>'5(менее 150 кВт)'!Q48</f>
        <v>0</v>
      </c>
      <c r="R48" s="22">
        <f>'5(менее 150 кВт)'!R48</f>
        <v>16.57</v>
      </c>
      <c r="S48" s="22">
        <f>'5(менее 150 кВт)'!S48</f>
        <v>0</v>
      </c>
      <c r="T48" s="22">
        <f>'5(менее 150 кВт)'!T48</f>
        <v>0</v>
      </c>
      <c r="U48" s="22">
        <f>'5(менее 150 кВт)'!U48</f>
        <v>0</v>
      </c>
      <c r="V48" s="22">
        <f>'5(менее 150 кВт)'!V48</f>
        <v>0</v>
      </c>
      <c r="W48" s="22">
        <f>'5(менее 150 кВт)'!W48</f>
        <v>0</v>
      </c>
      <c r="X48" s="22">
        <f>'5(менее 150 кВт)'!X48</f>
        <v>0</v>
      </c>
      <c r="Y48" s="22">
        <f>'5(менее 150 кВт)'!Y48</f>
        <v>0</v>
      </c>
    </row>
    <row r="49" spans="1:25" ht="15.75" x14ac:dyDescent="0.2">
      <c r="A49" s="18">
        <v>2</v>
      </c>
      <c r="B49" s="22">
        <f>'5(менее 150 кВт)'!B49</f>
        <v>0</v>
      </c>
      <c r="C49" s="22">
        <f>'5(менее 150 кВт)'!C49</f>
        <v>0</v>
      </c>
      <c r="D49" s="22">
        <f>'5(менее 150 кВт)'!D49</f>
        <v>0</v>
      </c>
      <c r="E49" s="22">
        <f>'5(менее 150 кВт)'!E49</f>
        <v>0</v>
      </c>
      <c r="F49" s="22">
        <f>'5(менее 150 кВт)'!F49</f>
        <v>0</v>
      </c>
      <c r="G49" s="22">
        <f>'5(менее 150 кВт)'!G49</f>
        <v>0</v>
      </c>
      <c r="H49" s="22">
        <f>'5(менее 150 кВт)'!H49</f>
        <v>0</v>
      </c>
      <c r="I49" s="22">
        <f>'5(менее 150 кВт)'!I49</f>
        <v>0</v>
      </c>
      <c r="J49" s="22">
        <f>'5(менее 150 кВт)'!J49</f>
        <v>21.73</v>
      </c>
      <c r="K49" s="22">
        <f>'5(менее 150 кВт)'!K49</f>
        <v>2.95</v>
      </c>
      <c r="L49" s="22">
        <f>'5(менее 150 кВт)'!L49</f>
        <v>0</v>
      </c>
      <c r="M49" s="22">
        <f>'5(менее 150 кВт)'!M49</f>
        <v>0</v>
      </c>
      <c r="N49" s="22">
        <f>'5(менее 150 кВт)'!N49</f>
        <v>0</v>
      </c>
      <c r="O49" s="22">
        <f>'5(менее 150 кВт)'!O49</f>
        <v>0</v>
      </c>
      <c r="P49" s="22">
        <f>'5(менее 150 кВт)'!P49</f>
        <v>0</v>
      </c>
      <c r="Q49" s="22">
        <f>'5(менее 150 кВт)'!Q49</f>
        <v>0</v>
      </c>
      <c r="R49" s="22">
        <f>'5(менее 150 кВт)'!R49</f>
        <v>0</v>
      </c>
      <c r="S49" s="22">
        <f>'5(менее 150 кВт)'!S49</f>
        <v>1.77</v>
      </c>
      <c r="T49" s="22">
        <f>'5(менее 150 кВт)'!T49</f>
        <v>0</v>
      </c>
      <c r="U49" s="22">
        <f>'5(менее 150 кВт)'!U49</f>
        <v>0</v>
      </c>
      <c r="V49" s="22">
        <f>'5(менее 150 кВт)'!V49</f>
        <v>0</v>
      </c>
      <c r="W49" s="22">
        <f>'5(менее 150 кВт)'!W49</f>
        <v>0</v>
      </c>
      <c r="X49" s="22">
        <f>'5(менее 150 кВт)'!X49</f>
        <v>0</v>
      </c>
      <c r="Y49" s="22">
        <f>'5(менее 150 кВт)'!Y49</f>
        <v>0</v>
      </c>
    </row>
    <row r="50" spans="1:25" ht="15.75" x14ac:dyDescent="0.2">
      <c r="A50" s="18">
        <v>3</v>
      </c>
      <c r="B50" s="22">
        <f>'5(менее 150 кВт)'!B50</f>
        <v>0.35</v>
      </c>
      <c r="C50" s="22">
        <f>'5(менее 150 кВт)'!C50</f>
        <v>0</v>
      </c>
      <c r="D50" s="22">
        <f>'5(менее 150 кВт)'!D50</f>
        <v>0.37</v>
      </c>
      <c r="E50" s="22">
        <f>'5(менее 150 кВт)'!E50</f>
        <v>0.73</v>
      </c>
      <c r="F50" s="22">
        <f>'5(менее 150 кВт)'!F50</f>
        <v>0</v>
      </c>
      <c r="G50" s="22">
        <f>'5(менее 150 кВт)'!G50</f>
        <v>0</v>
      </c>
      <c r="H50" s="22">
        <f>'5(менее 150 кВт)'!H50</f>
        <v>0</v>
      </c>
      <c r="I50" s="22">
        <f>'5(менее 150 кВт)'!I50</f>
        <v>0</v>
      </c>
      <c r="J50" s="22">
        <f>'5(менее 150 кВт)'!J50</f>
        <v>6.98</v>
      </c>
      <c r="K50" s="22">
        <f>'5(менее 150 кВт)'!K50</f>
        <v>7.22</v>
      </c>
      <c r="L50" s="22">
        <f>'5(менее 150 кВт)'!L50</f>
        <v>0</v>
      </c>
      <c r="M50" s="22">
        <f>'5(менее 150 кВт)'!M50</f>
        <v>0</v>
      </c>
      <c r="N50" s="22">
        <f>'5(менее 150 кВт)'!N50</f>
        <v>0</v>
      </c>
      <c r="O50" s="22">
        <f>'5(менее 150 кВт)'!O50</f>
        <v>0</v>
      </c>
      <c r="P50" s="22">
        <f>'5(менее 150 кВт)'!P50</f>
        <v>0</v>
      </c>
      <c r="Q50" s="22">
        <f>'5(менее 150 кВт)'!Q50</f>
        <v>0</v>
      </c>
      <c r="R50" s="22">
        <f>'5(менее 150 кВт)'!R50</f>
        <v>0</v>
      </c>
      <c r="S50" s="22">
        <f>'5(менее 150 кВт)'!S50</f>
        <v>0</v>
      </c>
      <c r="T50" s="22">
        <f>'5(менее 150 кВт)'!T50</f>
        <v>0</v>
      </c>
      <c r="U50" s="22">
        <f>'5(менее 150 кВт)'!U50</f>
        <v>0</v>
      </c>
      <c r="V50" s="22">
        <f>'5(менее 150 кВт)'!V50</f>
        <v>0</v>
      </c>
      <c r="W50" s="22">
        <f>'5(менее 150 кВт)'!W50</f>
        <v>0</v>
      </c>
      <c r="X50" s="22">
        <f>'5(менее 150 кВт)'!X50</f>
        <v>0</v>
      </c>
      <c r="Y50" s="22">
        <f>'5(менее 150 кВт)'!Y50</f>
        <v>0</v>
      </c>
    </row>
    <row r="51" spans="1:25" ht="15.75" x14ac:dyDescent="0.2">
      <c r="A51" s="18">
        <v>4</v>
      </c>
      <c r="B51" s="22">
        <f>'5(менее 150 кВт)'!B51</f>
        <v>0</v>
      </c>
      <c r="C51" s="22">
        <f>'5(менее 150 кВт)'!C51</f>
        <v>0</v>
      </c>
      <c r="D51" s="22">
        <f>'5(менее 150 кВт)'!D51</f>
        <v>0</v>
      </c>
      <c r="E51" s="22">
        <f>'5(менее 150 кВт)'!E51</f>
        <v>0</v>
      </c>
      <c r="F51" s="22">
        <f>'5(менее 150 кВт)'!F51</f>
        <v>0</v>
      </c>
      <c r="G51" s="22">
        <f>'5(менее 150 кВт)'!G51</f>
        <v>5.63</v>
      </c>
      <c r="H51" s="22">
        <f>'5(менее 150 кВт)'!H51</f>
        <v>16.190000000000001</v>
      </c>
      <c r="I51" s="22">
        <f>'5(менее 150 кВт)'!I51</f>
        <v>17.059999999999999</v>
      </c>
      <c r="J51" s="22">
        <f>'5(менее 150 кВт)'!J51</f>
        <v>7.16</v>
      </c>
      <c r="K51" s="22">
        <f>'5(менее 150 кВт)'!K51</f>
        <v>0</v>
      </c>
      <c r="L51" s="22">
        <f>'5(менее 150 кВт)'!L51</f>
        <v>2.76</v>
      </c>
      <c r="M51" s="22">
        <f>'5(менее 150 кВт)'!M51</f>
        <v>0</v>
      </c>
      <c r="N51" s="22">
        <f>'5(менее 150 кВт)'!N51</f>
        <v>0</v>
      </c>
      <c r="O51" s="22">
        <f>'5(менее 150 кВт)'!O51</f>
        <v>0</v>
      </c>
      <c r="P51" s="22">
        <f>'5(менее 150 кВт)'!P51</f>
        <v>0</v>
      </c>
      <c r="Q51" s="22">
        <f>'5(менее 150 кВт)'!Q51</f>
        <v>0</v>
      </c>
      <c r="R51" s="22">
        <f>'5(менее 150 кВт)'!R51</f>
        <v>0</v>
      </c>
      <c r="S51" s="22">
        <f>'5(менее 150 кВт)'!S51</f>
        <v>0</v>
      </c>
      <c r="T51" s="22">
        <f>'5(менее 150 кВт)'!T51</f>
        <v>0</v>
      </c>
      <c r="U51" s="22">
        <f>'5(менее 150 кВт)'!U51</f>
        <v>0</v>
      </c>
      <c r="V51" s="22">
        <f>'5(менее 150 кВт)'!V51</f>
        <v>0</v>
      </c>
      <c r="W51" s="22">
        <f>'5(менее 150 кВт)'!W51</f>
        <v>0</v>
      </c>
      <c r="X51" s="22">
        <f>'5(менее 150 кВт)'!X51</f>
        <v>0</v>
      </c>
      <c r="Y51" s="22">
        <f>'5(менее 150 кВт)'!Y51</f>
        <v>0</v>
      </c>
    </row>
    <row r="52" spans="1:25" ht="15.75" x14ac:dyDescent="0.2">
      <c r="A52" s="18">
        <v>5</v>
      </c>
      <c r="B52" s="22">
        <f>'5(менее 150 кВт)'!B52</f>
        <v>0</v>
      </c>
      <c r="C52" s="22">
        <f>'5(менее 150 кВт)'!C52</f>
        <v>0</v>
      </c>
      <c r="D52" s="22">
        <f>'5(менее 150 кВт)'!D52</f>
        <v>0</v>
      </c>
      <c r="E52" s="22">
        <f>'5(менее 150 кВт)'!E52</f>
        <v>0</v>
      </c>
      <c r="F52" s="22">
        <f>'5(менее 150 кВт)'!F52</f>
        <v>0</v>
      </c>
      <c r="G52" s="22">
        <f>'5(менее 150 кВт)'!G52</f>
        <v>0</v>
      </c>
      <c r="H52" s="22">
        <f>'5(менее 150 кВт)'!H52</f>
        <v>0</v>
      </c>
      <c r="I52" s="22">
        <f>'5(менее 150 кВт)'!I52</f>
        <v>0</v>
      </c>
      <c r="J52" s="22">
        <f>'5(менее 150 кВт)'!J52</f>
        <v>0</v>
      </c>
      <c r="K52" s="22">
        <f>'5(менее 150 кВт)'!K52</f>
        <v>0</v>
      </c>
      <c r="L52" s="22">
        <f>'5(менее 150 кВт)'!L52</f>
        <v>0</v>
      </c>
      <c r="M52" s="22">
        <f>'5(менее 150 кВт)'!M52</f>
        <v>0</v>
      </c>
      <c r="N52" s="22">
        <f>'5(менее 150 кВт)'!N52</f>
        <v>0</v>
      </c>
      <c r="O52" s="22">
        <f>'5(менее 150 кВт)'!O52</f>
        <v>0</v>
      </c>
      <c r="P52" s="22">
        <f>'5(менее 150 кВт)'!P52</f>
        <v>0</v>
      </c>
      <c r="Q52" s="22">
        <f>'5(менее 150 кВт)'!Q52</f>
        <v>0</v>
      </c>
      <c r="R52" s="22">
        <f>'5(менее 150 кВт)'!R52</f>
        <v>0</v>
      </c>
      <c r="S52" s="22">
        <f>'5(менее 150 кВт)'!S52</f>
        <v>0</v>
      </c>
      <c r="T52" s="22">
        <f>'5(менее 150 кВт)'!T52</f>
        <v>0</v>
      </c>
      <c r="U52" s="22">
        <f>'5(менее 150 кВт)'!U52</f>
        <v>0</v>
      </c>
      <c r="V52" s="22">
        <f>'5(менее 150 кВт)'!V52</f>
        <v>0</v>
      </c>
      <c r="W52" s="22">
        <f>'5(менее 150 кВт)'!W52</f>
        <v>0</v>
      </c>
      <c r="X52" s="22">
        <f>'5(менее 150 кВт)'!X52</f>
        <v>0</v>
      </c>
      <c r="Y52" s="22">
        <f>'5(менее 150 кВт)'!Y52</f>
        <v>0</v>
      </c>
    </row>
    <row r="53" spans="1:25" ht="15.75" x14ac:dyDescent="0.2">
      <c r="A53" s="18">
        <v>6</v>
      </c>
      <c r="B53" s="22">
        <f>'5(менее 150 кВт)'!B53</f>
        <v>0</v>
      </c>
      <c r="C53" s="22">
        <f>'5(менее 150 кВт)'!C53</f>
        <v>0</v>
      </c>
      <c r="D53" s="22">
        <f>'5(менее 150 кВт)'!D53</f>
        <v>0</v>
      </c>
      <c r="E53" s="22">
        <f>'5(менее 150 кВт)'!E53</f>
        <v>0</v>
      </c>
      <c r="F53" s="22">
        <f>'5(менее 150 кВт)'!F53</f>
        <v>0</v>
      </c>
      <c r="G53" s="22">
        <f>'5(менее 150 кВт)'!G53</f>
        <v>5.0999999999999996</v>
      </c>
      <c r="H53" s="22">
        <f>'5(менее 150 кВт)'!H53</f>
        <v>5.88</v>
      </c>
      <c r="I53" s="22">
        <f>'5(менее 150 кВт)'!I53</f>
        <v>2.41</v>
      </c>
      <c r="J53" s="22">
        <f>'5(менее 150 кВт)'!J53</f>
        <v>13.6</v>
      </c>
      <c r="K53" s="22">
        <f>'5(менее 150 кВт)'!K53</f>
        <v>15.65</v>
      </c>
      <c r="L53" s="22">
        <f>'5(менее 150 кВт)'!L53</f>
        <v>0</v>
      </c>
      <c r="M53" s="22">
        <f>'5(менее 150 кВт)'!M53</f>
        <v>0</v>
      </c>
      <c r="N53" s="22">
        <f>'5(менее 150 кВт)'!N53</f>
        <v>0</v>
      </c>
      <c r="O53" s="22">
        <f>'5(менее 150 кВт)'!O53</f>
        <v>0</v>
      </c>
      <c r="P53" s="22">
        <f>'5(менее 150 кВт)'!P53</f>
        <v>0</v>
      </c>
      <c r="Q53" s="22">
        <f>'5(менее 150 кВт)'!Q53</f>
        <v>0</v>
      </c>
      <c r="R53" s="22">
        <f>'5(менее 150 кВт)'!R53</f>
        <v>0</v>
      </c>
      <c r="S53" s="22">
        <f>'5(менее 150 кВт)'!S53</f>
        <v>0</v>
      </c>
      <c r="T53" s="22">
        <f>'5(менее 150 кВт)'!T53</f>
        <v>0</v>
      </c>
      <c r="U53" s="22">
        <f>'5(менее 150 кВт)'!U53</f>
        <v>0</v>
      </c>
      <c r="V53" s="22">
        <f>'5(менее 150 кВт)'!V53</f>
        <v>0</v>
      </c>
      <c r="W53" s="22">
        <f>'5(менее 150 кВт)'!W53</f>
        <v>0</v>
      </c>
      <c r="X53" s="22">
        <f>'5(менее 150 кВт)'!X53</f>
        <v>0</v>
      </c>
      <c r="Y53" s="22">
        <f>'5(менее 150 кВт)'!Y53</f>
        <v>0</v>
      </c>
    </row>
    <row r="54" spans="1:25" ht="15.75" x14ac:dyDescent="0.2">
      <c r="A54" s="18">
        <v>7</v>
      </c>
      <c r="B54" s="22">
        <f>'5(менее 150 кВт)'!B54</f>
        <v>0</v>
      </c>
      <c r="C54" s="22">
        <f>'5(менее 150 кВт)'!C54</f>
        <v>0</v>
      </c>
      <c r="D54" s="22">
        <f>'5(менее 150 кВт)'!D54</f>
        <v>0</v>
      </c>
      <c r="E54" s="22">
        <f>'5(менее 150 кВт)'!E54</f>
        <v>0</v>
      </c>
      <c r="F54" s="22">
        <f>'5(менее 150 кВт)'!F54</f>
        <v>0</v>
      </c>
      <c r="G54" s="22">
        <f>'5(менее 150 кВт)'!G54</f>
        <v>9.15</v>
      </c>
      <c r="H54" s="22">
        <f>'5(менее 150 кВт)'!H54</f>
        <v>8.25</v>
      </c>
      <c r="I54" s="22">
        <f>'5(менее 150 кВт)'!I54</f>
        <v>14.29</v>
      </c>
      <c r="J54" s="22">
        <f>'5(менее 150 кВт)'!J54</f>
        <v>0</v>
      </c>
      <c r="K54" s="22">
        <f>'5(менее 150 кВт)'!K54</f>
        <v>0</v>
      </c>
      <c r="L54" s="22">
        <f>'5(менее 150 кВт)'!L54</f>
        <v>0</v>
      </c>
      <c r="M54" s="22">
        <f>'5(менее 150 кВт)'!M54</f>
        <v>0</v>
      </c>
      <c r="N54" s="22">
        <f>'5(менее 150 кВт)'!N54</f>
        <v>0</v>
      </c>
      <c r="O54" s="22">
        <f>'5(менее 150 кВт)'!O54</f>
        <v>0</v>
      </c>
      <c r="P54" s="22">
        <f>'5(менее 150 кВт)'!P54</f>
        <v>0</v>
      </c>
      <c r="Q54" s="22">
        <f>'5(менее 150 кВт)'!Q54</f>
        <v>0</v>
      </c>
      <c r="R54" s="22">
        <f>'5(менее 150 кВт)'!R54</f>
        <v>0</v>
      </c>
      <c r="S54" s="22">
        <f>'5(менее 150 кВт)'!S54</f>
        <v>0</v>
      </c>
      <c r="T54" s="22">
        <f>'5(менее 150 кВт)'!T54</f>
        <v>0</v>
      </c>
      <c r="U54" s="22">
        <f>'5(менее 150 кВт)'!U54</f>
        <v>0</v>
      </c>
      <c r="V54" s="22">
        <f>'5(менее 150 кВт)'!V54</f>
        <v>0</v>
      </c>
      <c r="W54" s="22">
        <f>'5(менее 150 кВт)'!W54</f>
        <v>0</v>
      </c>
      <c r="X54" s="22">
        <f>'5(менее 150 кВт)'!X54</f>
        <v>0</v>
      </c>
      <c r="Y54" s="22">
        <f>'5(менее 150 кВт)'!Y54</f>
        <v>0</v>
      </c>
    </row>
    <row r="55" spans="1:25" ht="15.75" x14ac:dyDescent="0.2">
      <c r="A55" s="18">
        <v>8</v>
      </c>
      <c r="B55" s="22">
        <f>'5(менее 150 кВт)'!B55</f>
        <v>0</v>
      </c>
      <c r="C55" s="22">
        <f>'5(менее 150 кВт)'!C55</f>
        <v>0</v>
      </c>
      <c r="D55" s="22">
        <f>'5(менее 150 кВт)'!D55</f>
        <v>0</v>
      </c>
      <c r="E55" s="22">
        <f>'5(менее 150 кВт)'!E55</f>
        <v>0</v>
      </c>
      <c r="F55" s="22">
        <f>'5(менее 150 кВт)'!F55</f>
        <v>0.45</v>
      </c>
      <c r="G55" s="22">
        <f>'5(менее 150 кВт)'!G55</f>
        <v>7.01</v>
      </c>
      <c r="H55" s="22">
        <f>'5(менее 150 кВт)'!H55</f>
        <v>13.41</v>
      </c>
      <c r="I55" s="22">
        <f>'5(менее 150 кВт)'!I55</f>
        <v>0</v>
      </c>
      <c r="J55" s="22">
        <f>'5(менее 150 кВт)'!J55</f>
        <v>0</v>
      </c>
      <c r="K55" s="22">
        <f>'5(менее 150 кВт)'!K55</f>
        <v>0</v>
      </c>
      <c r="L55" s="22">
        <f>'5(менее 150 кВт)'!L55</f>
        <v>0</v>
      </c>
      <c r="M55" s="22">
        <f>'5(менее 150 кВт)'!M55</f>
        <v>0</v>
      </c>
      <c r="N55" s="22">
        <f>'5(менее 150 кВт)'!N55</f>
        <v>0</v>
      </c>
      <c r="O55" s="22">
        <f>'5(менее 150 кВт)'!O55</f>
        <v>0</v>
      </c>
      <c r="P55" s="22">
        <f>'5(менее 150 кВт)'!P55</f>
        <v>0</v>
      </c>
      <c r="Q55" s="22">
        <f>'5(менее 150 кВт)'!Q55</f>
        <v>0</v>
      </c>
      <c r="R55" s="22">
        <f>'5(менее 150 кВт)'!R55</f>
        <v>0</v>
      </c>
      <c r="S55" s="22">
        <f>'5(менее 150 кВт)'!S55</f>
        <v>0</v>
      </c>
      <c r="T55" s="22">
        <f>'5(менее 150 кВт)'!T55</f>
        <v>0</v>
      </c>
      <c r="U55" s="22">
        <f>'5(менее 150 кВт)'!U55</f>
        <v>0</v>
      </c>
      <c r="V55" s="22">
        <f>'5(менее 150 кВт)'!V55</f>
        <v>0</v>
      </c>
      <c r="W55" s="22">
        <f>'5(менее 150 кВт)'!W55</f>
        <v>0</v>
      </c>
      <c r="X55" s="22">
        <f>'5(менее 150 кВт)'!X55</f>
        <v>0</v>
      </c>
      <c r="Y55" s="22">
        <f>'5(менее 150 кВт)'!Y55</f>
        <v>0</v>
      </c>
    </row>
    <row r="56" spans="1:25" ht="15.75" x14ac:dyDescent="0.2">
      <c r="A56" s="18">
        <v>9</v>
      </c>
      <c r="B56" s="22">
        <f>'5(менее 150 кВт)'!B56</f>
        <v>0</v>
      </c>
      <c r="C56" s="22">
        <f>'5(менее 150 кВт)'!C56</f>
        <v>0</v>
      </c>
      <c r="D56" s="22">
        <f>'5(менее 150 кВт)'!D56</f>
        <v>0</v>
      </c>
      <c r="E56" s="22">
        <f>'5(менее 150 кВт)'!E56</f>
        <v>0</v>
      </c>
      <c r="F56" s="22">
        <f>'5(менее 150 кВт)'!F56</f>
        <v>0</v>
      </c>
      <c r="G56" s="22">
        <f>'5(менее 150 кВт)'!G56</f>
        <v>0</v>
      </c>
      <c r="H56" s="22">
        <f>'5(менее 150 кВт)'!H56</f>
        <v>0.46</v>
      </c>
      <c r="I56" s="22">
        <f>'5(менее 150 кВт)'!I56</f>
        <v>15.09</v>
      </c>
      <c r="J56" s="22">
        <f>'5(менее 150 кВт)'!J56</f>
        <v>12.4</v>
      </c>
      <c r="K56" s="22">
        <f>'5(менее 150 кВт)'!K56</f>
        <v>4.05</v>
      </c>
      <c r="L56" s="22">
        <f>'5(менее 150 кВт)'!L56</f>
        <v>0</v>
      </c>
      <c r="M56" s="22">
        <f>'5(менее 150 кВт)'!M56</f>
        <v>0</v>
      </c>
      <c r="N56" s="22">
        <f>'5(менее 150 кВт)'!N56</f>
        <v>0</v>
      </c>
      <c r="O56" s="22">
        <f>'5(менее 150 кВт)'!O56</f>
        <v>0</v>
      </c>
      <c r="P56" s="22">
        <f>'5(менее 150 кВт)'!P56</f>
        <v>0</v>
      </c>
      <c r="Q56" s="22">
        <f>'5(менее 150 кВт)'!Q56</f>
        <v>0</v>
      </c>
      <c r="R56" s="22">
        <f>'5(менее 150 кВт)'!R56</f>
        <v>14.26</v>
      </c>
      <c r="S56" s="22">
        <f>'5(менее 150 кВт)'!S56</f>
        <v>8</v>
      </c>
      <c r="T56" s="22">
        <f>'5(менее 150 кВт)'!T56</f>
        <v>0</v>
      </c>
      <c r="U56" s="22">
        <f>'5(менее 150 кВт)'!U56</f>
        <v>0</v>
      </c>
      <c r="V56" s="22">
        <f>'5(менее 150 кВт)'!V56</f>
        <v>0</v>
      </c>
      <c r="W56" s="22">
        <f>'5(менее 150 кВт)'!W56</f>
        <v>0</v>
      </c>
      <c r="X56" s="22">
        <f>'5(менее 150 кВт)'!X56</f>
        <v>0</v>
      </c>
      <c r="Y56" s="22">
        <f>'5(менее 150 кВт)'!Y56</f>
        <v>0</v>
      </c>
    </row>
    <row r="57" spans="1:25" ht="15.75" x14ac:dyDescent="0.2">
      <c r="A57" s="18">
        <v>10</v>
      </c>
      <c r="B57" s="22">
        <f>'5(менее 150 кВт)'!B57</f>
        <v>0</v>
      </c>
      <c r="C57" s="22">
        <f>'5(менее 150 кВт)'!C57</f>
        <v>0</v>
      </c>
      <c r="D57" s="22">
        <f>'5(менее 150 кВт)'!D57</f>
        <v>0</v>
      </c>
      <c r="E57" s="22">
        <f>'5(менее 150 кВт)'!E57</f>
        <v>0</v>
      </c>
      <c r="F57" s="22">
        <f>'5(менее 150 кВт)'!F57</f>
        <v>0</v>
      </c>
      <c r="G57" s="22">
        <f>'5(менее 150 кВт)'!G57</f>
        <v>0</v>
      </c>
      <c r="H57" s="22">
        <f>'5(менее 150 кВт)'!H57</f>
        <v>0</v>
      </c>
      <c r="I57" s="22">
        <f>'5(менее 150 кВт)'!I57</f>
        <v>4.5199999999999996</v>
      </c>
      <c r="J57" s="22">
        <f>'5(менее 150 кВт)'!J57</f>
        <v>8.42</v>
      </c>
      <c r="K57" s="22">
        <f>'5(менее 150 кВт)'!K57</f>
        <v>0</v>
      </c>
      <c r="L57" s="22">
        <f>'5(менее 150 кВт)'!L57</f>
        <v>0</v>
      </c>
      <c r="M57" s="22">
        <f>'5(менее 150 кВт)'!M57</f>
        <v>0</v>
      </c>
      <c r="N57" s="22">
        <f>'5(менее 150 кВт)'!N57</f>
        <v>0</v>
      </c>
      <c r="O57" s="22">
        <f>'5(менее 150 кВт)'!O57</f>
        <v>0</v>
      </c>
      <c r="P57" s="22">
        <f>'5(менее 150 кВт)'!P57</f>
        <v>0</v>
      </c>
      <c r="Q57" s="22">
        <f>'5(менее 150 кВт)'!Q57</f>
        <v>0</v>
      </c>
      <c r="R57" s="22">
        <f>'5(менее 150 кВт)'!R57</f>
        <v>0</v>
      </c>
      <c r="S57" s="22">
        <f>'5(менее 150 кВт)'!S57</f>
        <v>0</v>
      </c>
      <c r="T57" s="22">
        <f>'5(менее 150 кВт)'!T57</f>
        <v>0</v>
      </c>
      <c r="U57" s="22">
        <f>'5(менее 150 кВт)'!U57</f>
        <v>0</v>
      </c>
      <c r="V57" s="22">
        <f>'5(менее 150 кВт)'!V57</f>
        <v>0</v>
      </c>
      <c r="W57" s="22">
        <f>'5(менее 150 кВт)'!W57</f>
        <v>0</v>
      </c>
      <c r="X57" s="22">
        <f>'5(менее 150 кВт)'!X57</f>
        <v>0</v>
      </c>
      <c r="Y57" s="22">
        <f>'5(менее 150 кВт)'!Y57</f>
        <v>0</v>
      </c>
    </row>
    <row r="58" spans="1:25" ht="15.75" x14ac:dyDescent="0.2">
      <c r="A58" s="18">
        <v>11</v>
      </c>
      <c r="B58" s="22">
        <f>'5(менее 150 кВт)'!B58</f>
        <v>0</v>
      </c>
      <c r="C58" s="22">
        <f>'5(менее 150 кВт)'!C58</f>
        <v>0</v>
      </c>
      <c r="D58" s="22">
        <f>'5(менее 150 кВт)'!D58</f>
        <v>0</v>
      </c>
      <c r="E58" s="22">
        <f>'5(менее 150 кВт)'!E58</f>
        <v>0.7</v>
      </c>
      <c r="F58" s="22">
        <f>'5(менее 150 кВт)'!F58</f>
        <v>10.74</v>
      </c>
      <c r="G58" s="22">
        <f>'5(менее 150 кВт)'!G58</f>
        <v>6</v>
      </c>
      <c r="H58" s="22">
        <f>'5(менее 150 кВт)'!H58</f>
        <v>17.75</v>
      </c>
      <c r="I58" s="22">
        <f>'5(менее 150 кВт)'!I58</f>
        <v>24.55</v>
      </c>
      <c r="J58" s="22">
        <f>'5(менее 150 кВт)'!J58</f>
        <v>22.04</v>
      </c>
      <c r="K58" s="22">
        <f>'5(менее 150 кВт)'!K58</f>
        <v>17.690000000000001</v>
      </c>
      <c r="L58" s="22">
        <f>'5(менее 150 кВт)'!L58</f>
        <v>14.58</v>
      </c>
      <c r="M58" s="22">
        <f>'5(менее 150 кВт)'!M58</f>
        <v>6.89</v>
      </c>
      <c r="N58" s="22">
        <f>'5(менее 150 кВт)'!N58</f>
        <v>12.93</v>
      </c>
      <c r="O58" s="22">
        <f>'5(менее 150 кВт)'!O58</f>
        <v>11.45</v>
      </c>
      <c r="P58" s="22">
        <f>'5(менее 150 кВт)'!P58</f>
        <v>4.04</v>
      </c>
      <c r="Q58" s="22">
        <f>'5(менее 150 кВт)'!Q58</f>
        <v>6.12</v>
      </c>
      <c r="R58" s="22">
        <f>'5(менее 150 кВт)'!R58</f>
        <v>5.38</v>
      </c>
      <c r="S58" s="22">
        <f>'5(менее 150 кВт)'!S58</f>
        <v>6.58</v>
      </c>
      <c r="T58" s="22">
        <f>'5(менее 150 кВт)'!T58</f>
        <v>0</v>
      </c>
      <c r="U58" s="22">
        <f>'5(менее 150 кВт)'!U58</f>
        <v>0</v>
      </c>
      <c r="V58" s="22">
        <f>'5(менее 150 кВт)'!V58</f>
        <v>0</v>
      </c>
      <c r="W58" s="22">
        <f>'5(менее 150 кВт)'!W58</f>
        <v>0</v>
      </c>
      <c r="X58" s="22">
        <f>'5(менее 150 кВт)'!X58</f>
        <v>0</v>
      </c>
      <c r="Y58" s="22">
        <f>'5(менее 150 кВт)'!Y58</f>
        <v>0</v>
      </c>
    </row>
    <row r="59" spans="1:25" ht="15.75" x14ac:dyDescent="0.2">
      <c r="A59" s="18">
        <v>12</v>
      </c>
      <c r="B59" s="22">
        <f>'5(менее 150 кВт)'!B59</f>
        <v>0</v>
      </c>
      <c r="C59" s="22">
        <f>'5(менее 150 кВт)'!C59</f>
        <v>0</v>
      </c>
      <c r="D59" s="22">
        <f>'5(менее 150 кВт)'!D59</f>
        <v>0</v>
      </c>
      <c r="E59" s="22">
        <f>'5(менее 150 кВт)'!E59</f>
        <v>0</v>
      </c>
      <c r="F59" s="22">
        <f>'5(менее 150 кВт)'!F59</f>
        <v>7.12</v>
      </c>
      <c r="G59" s="22">
        <f>'5(менее 150 кВт)'!G59</f>
        <v>9.98</v>
      </c>
      <c r="H59" s="22">
        <f>'5(менее 150 кВт)'!H59</f>
        <v>14.12</v>
      </c>
      <c r="I59" s="22">
        <f>'5(менее 150 кВт)'!I59</f>
        <v>12.52</v>
      </c>
      <c r="J59" s="22">
        <f>'5(менее 150 кВт)'!J59</f>
        <v>6.35</v>
      </c>
      <c r="K59" s="22">
        <f>'5(менее 150 кВт)'!K59</f>
        <v>4.2699999999999996</v>
      </c>
      <c r="L59" s="22">
        <f>'5(менее 150 кВт)'!L59</f>
        <v>0</v>
      </c>
      <c r="M59" s="22">
        <f>'5(менее 150 кВт)'!M59</f>
        <v>0</v>
      </c>
      <c r="N59" s="22">
        <f>'5(менее 150 кВт)'!N59</f>
        <v>0</v>
      </c>
      <c r="O59" s="22">
        <f>'5(менее 150 кВт)'!O59</f>
        <v>0</v>
      </c>
      <c r="P59" s="22">
        <f>'5(менее 150 кВт)'!P59</f>
        <v>0</v>
      </c>
      <c r="Q59" s="22">
        <f>'5(менее 150 кВт)'!Q59</f>
        <v>0</v>
      </c>
      <c r="R59" s="22">
        <f>'5(менее 150 кВт)'!R59</f>
        <v>2.86</v>
      </c>
      <c r="S59" s="22">
        <f>'5(менее 150 кВт)'!S59</f>
        <v>0</v>
      </c>
      <c r="T59" s="22">
        <f>'5(менее 150 кВт)'!T59</f>
        <v>0</v>
      </c>
      <c r="U59" s="22">
        <f>'5(менее 150 кВт)'!U59</f>
        <v>0</v>
      </c>
      <c r="V59" s="22">
        <f>'5(менее 150 кВт)'!V59</f>
        <v>0</v>
      </c>
      <c r="W59" s="22">
        <f>'5(менее 150 кВт)'!W59</f>
        <v>0</v>
      </c>
      <c r="X59" s="22">
        <f>'5(менее 150 кВт)'!X59</f>
        <v>0</v>
      </c>
      <c r="Y59" s="22">
        <f>'5(менее 150 кВт)'!Y59</f>
        <v>0</v>
      </c>
    </row>
    <row r="60" spans="1:25" ht="15.75" x14ac:dyDescent="0.2">
      <c r="A60" s="18">
        <v>13</v>
      </c>
      <c r="B60" s="22">
        <f>'5(менее 150 кВт)'!B60</f>
        <v>0</v>
      </c>
      <c r="C60" s="22">
        <f>'5(менее 150 кВт)'!C60</f>
        <v>0</v>
      </c>
      <c r="D60" s="22">
        <f>'5(менее 150 кВт)'!D60</f>
        <v>0</v>
      </c>
      <c r="E60" s="22">
        <f>'5(менее 150 кВт)'!E60</f>
        <v>0</v>
      </c>
      <c r="F60" s="22">
        <f>'5(менее 150 кВт)'!F60</f>
        <v>0</v>
      </c>
      <c r="G60" s="22">
        <f>'5(менее 150 кВт)'!G60</f>
        <v>0.42</v>
      </c>
      <c r="H60" s="22">
        <f>'5(менее 150 кВт)'!H60</f>
        <v>0</v>
      </c>
      <c r="I60" s="22">
        <f>'5(менее 150 кВт)'!I60</f>
        <v>0</v>
      </c>
      <c r="J60" s="22">
        <f>'5(менее 150 кВт)'!J60</f>
        <v>0</v>
      </c>
      <c r="K60" s="22">
        <f>'5(менее 150 кВт)'!K60</f>
        <v>0</v>
      </c>
      <c r="L60" s="22">
        <f>'5(менее 150 кВт)'!L60</f>
        <v>0</v>
      </c>
      <c r="M60" s="22">
        <f>'5(менее 150 кВт)'!M60</f>
        <v>0</v>
      </c>
      <c r="N60" s="22">
        <f>'5(менее 150 кВт)'!N60</f>
        <v>5.95</v>
      </c>
      <c r="O60" s="22">
        <f>'5(менее 150 кВт)'!O60</f>
        <v>0</v>
      </c>
      <c r="P60" s="22">
        <f>'5(менее 150 кВт)'!P60</f>
        <v>0</v>
      </c>
      <c r="Q60" s="22">
        <f>'5(менее 150 кВт)'!Q60</f>
        <v>0</v>
      </c>
      <c r="R60" s="22">
        <f>'5(менее 150 кВт)'!R60</f>
        <v>0</v>
      </c>
      <c r="S60" s="22">
        <f>'5(менее 150 кВт)'!S60</f>
        <v>0</v>
      </c>
      <c r="T60" s="22">
        <f>'5(менее 150 кВт)'!T60</f>
        <v>0</v>
      </c>
      <c r="U60" s="22">
        <f>'5(менее 150 кВт)'!U60</f>
        <v>0</v>
      </c>
      <c r="V60" s="22">
        <f>'5(менее 150 кВт)'!V60</f>
        <v>0</v>
      </c>
      <c r="W60" s="22">
        <f>'5(менее 150 кВт)'!W60</f>
        <v>0</v>
      </c>
      <c r="X60" s="22">
        <f>'5(менее 150 кВт)'!X60</f>
        <v>0</v>
      </c>
      <c r="Y60" s="22">
        <f>'5(менее 150 кВт)'!Y60</f>
        <v>0</v>
      </c>
    </row>
    <row r="61" spans="1:25" ht="15.75" x14ac:dyDescent="0.2">
      <c r="A61" s="18">
        <v>14</v>
      </c>
      <c r="B61" s="22">
        <f>'5(менее 150 кВт)'!B61</f>
        <v>0</v>
      </c>
      <c r="C61" s="22">
        <f>'5(менее 150 кВт)'!C61</f>
        <v>0</v>
      </c>
      <c r="D61" s="22">
        <f>'5(менее 150 кВт)'!D61</f>
        <v>0</v>
      </c>
      <c r="E61" s="22">
        <f>'5(менее 150 кВт)'!E61</f>
        <v>0</v>
      </c>
      <c r="F61" s="22">
        <f>'5(менее 150 кВт)'!F61</f>
        <v>0</v>
      </c>
      <c r="G61" s="22">
        <f>'5(менее 150 кВт)'!G61</f>
        <v>0</v>
      </c>
      <c r="H61" s="22">
        <f>'5(менее 150 кВт)'!H61</f>
        <v>0</v>
      </c>
      <c r="I61" s="22">
        <f>'5(менее 150 кВт)'!I61</f>
        <v>0</v>
      </c>
      <c r="J61" s="22">
        <f>'5(менее 150 кВт)'!J61</f>
        <v>0</v>
      </c>
      <c r="K61" s="22">
        <f>'5(менее 150 кВт)'!K61</f>
        <v>0</v>
      </c>
      <c r="L61" s="22">
        <f>'5(менее 150 кВт)'!L61</f>
        <v>0</v>
      </c>
      <c r="M61" s="22">
        <f>'5(менее 150 кВт)'!M61</f>
        <v>0</v>
      </c>
      <c r="N61" s="22">
        <f>'5(менее 150 кВт)'!N61</f>
        <v>0</v>
      </c>
      <c r="O61" s="22">
        <f>'5(менее 150 кВт)'!O61</f>
        <v>0</v>
      </c>
      <c r="P61" s="22">
        <f>'5(менее 150 кВт)'!P61</f>
        <v>0</v>
      </c>
      <c r="Q61" s="22">
        <f>'5(менее 150 кВт)'!Q61</f>
        <v>0</v>
      </c>
      <c r="R61" s="22">
        <f>'5(менее 150 кВт)'!R61</f>
        <v>0</v>
      </c>
      <c r="S61" s="22">
        <f>'5(менее 150 кВт)'!S61</f>
        <v>0</v>
      </c>
      <c r="T61" s="22">
        <f>'5(менее 150 кВт)'!T61</f>
        <v>0</v>
      </c>
      <c r="U61" s="22">
        <f>'5(менее 150 кВт)'!U61</f>
        <v>0</v>
      </c>
      <c r="V61" s="22">
        <f>'5(менее 150 кВт)'!V61</f>
        <v>0</v>
      </c>
      <c r="W61" s="22">
        <f>'5(менее 150 кВт)'!W61</f>
        <v>0</v>
      </c>
      <c r="X61" s="22">
        <f>'5(менее 150 кВт)'!X61</f>
        <v>0</v>
      </c>
      <c r="Y61" s="22">
        <f>'5(менее 150 кВт)'!Y61</f>
        <v>0</v>
      </c>
    </row>
    <row r="62" spans="1:25" ht="15.75" x14ac:dyDescent="0.2">
      <c r="A62" s="18">
        <v>15</v>
      </c>
      <c r="B62" s="22">
        <f>'5(менее 150 кВт)'!B62</f>
        <v>0</v>
      </c>
      <c r="C62" s="22">
        <f>'5(менее 150 кВт)'!C62</f>
        <v>0</v>
      </c>
      <c r="D62" s="22">
        <f>'5(менее 150 кВт)'!D62</f>
        <v>0</v>
      </c>
      <c r="E62" s="22">
        <f>'5(менее 150 кВт)'!E62</f>
        <v>0</v>
      </c>
      <c r="F62" s="22">
        <f>'5(менее 150 кВт)'!F62</f>
        <v>0</v>
      </c>
      <c r="G62" s="22">
        <f>'5(менее 150 кВт)'!G62</f>
        <v>10.72</v>
      </c>
      <c r="H62" s="22">
        <f>'5(менее 150 кВт)'!H62</f>
        <v>28.4</v>
      </c>
      <c r="I62" s="22">
        <f>'5(менее 150 кВт)'!I62</f>
        <v>13.2</v>
      </c>
      <c r="J62" s="22">
        <f>'5(менее 150 кВт)'!J62</f>
        <v>0.71</v>
      </c>
      <c r="K62" s="22">
        <f>'5(менее 150 кВт)'!K62</f>
        <v>0</v>
      </c>
      <c r="L62" s="22">
        <f>'5(менее 150 кВт)'!L62</f>
        <v>0</v>
      </c>
      <c r="M62" s="22">
        <f>'5(менее 150 кВт)'!M62</f>
        <v>0</v>
      </c>
      <c r="N62" s="22">
        <f>'5(менее 150 кВт)'!N62</f>
        <v>0</v>
      </c>
      <c r="O62" s="22">
        <f>'5(менее 150 кВт)'!O62</f>
        <v>0</v>
      </c>
      <c r="P62" s="22">
        <f>'5(менее 150 кВт)'!P62</f>
        <v>0</v>
      </c>
      <c r="Q62" s="22">
        <f>'5(менее 150 кВт)'!Q62</f>
        <v>0</v>
      </c>
      <c r="R62" s="22">
        <f>'5(менее 150 кВт)'!R62</f>
        <v>0</v>
      </c>
      <c r="S62" s="22">
        <f>'5(менее 150 кВт)'!S62</f>
        <v>0</v>
      </c>
      <c r="T62" s="22">
        <f>'5(менее 150 кВт)'!T62</f>
        <v>0</v>
      </c>
      <c r="U62" s="22">
        <f>'5(менее 150 кВт)'!U62</f>
        <v>0</v>
      </c>
      <c r="V62" s="22">
        <f>'5(менее 150 кВт)'!V62</f>
        <v>0</v>
      </c>
      <c r="W62" s="22">
        <f>'5(менее 150 кВт)'!W62</f>
        <v>0</v>
      </c>
      <c r="X62" s="22">
        <f>'5(менее 150 кВт)'!X62</f>
        <v>0</v>
      </c>
      <c r="Y62" s="22">
        <f>'5(менее 150 кВт)'!Y62</f>
        <v>0</v>
      </c>
    </row>
    <row r="63" spans="1:25" ht="15.75" x14ac:dyDescent="0.2">
      <c r="A63" s="18">
        <v>16</v>
      </c>
      <c r="B63" s="22">
        <f>'5(менее 150 кВт)'!B63</f>
        <v>0</v>
      </c>
      <c r="C63" s="22">
        <f>'5(менее 150 кВт)'!C63</f>
        <v>0</v>
      </c>
      <c r="D63" s="22">
        <f>'5(менее 150 кВт)'!D63</f>
        <v>0</v>
      </c>
      <c r="E63" s="22">
        <f>'5(менее 150 кВт)'!E63</f>
        <v>0</v>
      </c>
      <c r="F63" s="22">
        <f>'5(менее 150 кВт)'!F63</f>
        <v>0</v>
      </c>
      <c r="G63" s="22">
        <f>'5(менее 150 кВт)'!G63</f>
        <v>0</v>
      </c>
      <c r="H63" s="22">
        <f>'5(менее 150 кВт)'!H63</f>
        <v>0</v>
      </c>
      <c r="I63" s="22">
        <f>'5(менее 150 кВт)'!I63</f>
        <v>0</v>
      </c>
      <c r="J63" s="22">
        <f>'5(менее 150 кВт)'!J63</f>
        <v>0.9</v>
      </c>
      <c r="K63" s="22">
        <f>'5(менее 150 кВт)'!K63</f>
        <v>2.0299999999999998</v>
      </c>
      <c r="L63" s="22">
        <f>'5(менее 150 кВт)'!L63</f>
        <v>0</v>
      </c>
      <c r="M63" s="22">
        <f>'5(менее 150 кВт)'!M63</f>
        <v>0</v>
      </c>
      <c r="N63" s="22">
        <f>'5(менее 150 кВт)'!N63</f>
        <v>0</v>
      </c>
      <c r="O63" s="22">
        <f>'5(менее 150 кВт)'!O63</f>
        <v>0</v>
      </c>
      <c r="P63" s="22">
        <f>'5(менее 150 кВт)'!P63</f>
        <v>0</v>
      </c>
      <c r="Q63" s="22">
        <f>'5(менее 150 кВт)'!Q63</f>
        <v>0</v>
      </c>
      <c r="R63" s="22">
        <f>'5(менее 150 кВт)'!R63</f>
        <v>12.65</v>
      </c>
      <c r="S63" s="22">
        <f>'5(менее 150 кВт)'!S63</f>
        <v>0</v>
      </c>
      <c r="T63" s="22">
        <f>'5(менее 150 кВт)'!T63</f>
        <v>0</v>
      </c>
      <c r="U63" s="22">
        <f>'5(менее 150 кВт)'!U63</f>
        <v>0</v>
      </c>
      <c r="V63" s="22">
        <f>'5(менее 150 кВт)'!V63</f>
        <v>0</v>
      </c>
      <c r="W63" s="22">
        <f>'5(менее 150 кВт)'!W63</f>
        <v>0</v>
      </c>
      <c r="X63" s="22">
        <f>'5(менее 150 кВт)'!X63</f>
        <v>0</v>
      </c>
      <c r="Y63" s="22">
        <f>'5(менее 150 кВт)'!Y63</f>
        <v>0</v>
      </c>
    </row>
    <row r="64" spans="1:25" ht="15.75" x14ac:dyDescent="0.2">
      <c r="A64" s="18">
        <v>17</v>
      </c>
      <c r="B64" s="22">
        <f>'5(менее 150 кВт)'!B64</f>
        <v>0</v>
      </c>
      <c r="C64" s="22">
        <f>'5(менее 150 кВт)'!C64</f>
        <v>0</v>
      </c>
      <c r="D64" s="22">
        <f>'5(менее 150 кВт)'!D64</f>
        <v>0</v>
      </c>
      <c r="E64" s="22">
        <f>'5(менее 150 кВт)'!E64</f>
        <v>0</v>
      </c>
      <c r="F64" s="22">
        <f>'5(менее 150 кВт)'!F64</f>
        <v>0</v>
      </c>
      <c r="G64" s="22">
        <f>'5(менее 150 кВт)'!G64</f>
        <v>0</v>
      </c>
      <c r="H64" s="22">
        <f>'5(менее 150 кВт)'!H64</f>
        <v>0</v>
      </c>
      <c r="I64" s="22">
        <f>'5(менее 150 кВт)'!I64</f>
        <v>0</v>
      </c>
      <c r="J64" s="22">
        <f>'5(менее 150 кВт)'!J64</f>
        <v>0</v>
      </c>
      <c r="K64" s="22">
        <f>'5(менее 150 кВт)'!K64</f>
        <v>0</v>
      </c>
      <c r="L64" s="22">
        <f>'5(менее 150 кВт)'!L64</f>
        <v>0</v>
      </c>
      <c r="M64" s="22">
        <f>'5(менее 150 кВт)'!M64</f>
        <v>0</v>
      </c>
      <c r="N64" s="22">
        <f>'5(менее 150 кВт)'!N64</f>
        <v>0</v>
      </c>
      <c r="O64" s="22">
        <f>'5(менее 150 кВт)'!O64</f>
        <v>0</v>
      </c>
      <c r="P64" s="22">
        <f>'5(менее 150 кВт)'!P64</f>
        <v>0</v>
      </c>
      <c r="Q64" s="22">
        <f>'5(менее 150 кВт)'!Q64</f>
        <v>0</v>
      </c>
      <c r="R64" s="22">
        <f>'5(менее 150 кВт)'!R64</f>
        <v>0</v>
      </c>
      <c r="S64" s="22">
        <f>'5(менее 150 кВт)'!S64</f>
        <v>0</v>
      </c>
      <c r="T64" s="22">
        <f>'5(менее 150 кВт)'!T64</f>
        <v>0</v>
      </c>
      <c r="U64" s="22">
        <f>'5(менее 150 кВт)'!U64</f>
        <v>0</v>
      </c>
      <c r="V64" s="22">
        <f>'5(менее 150 кВт)'!V64</f>
        <v>0</v>
      </c>
      <c r="W64" s="22">
        <f>'5(менее 150 кВт)'!W64</f>
        <v>0</v>
      </c>
      <c r="X64" s="22">
        <f>'5(менее 150 кВт)'!X64</f>
        <v>0</v>
      </c>
      <c r="Y64" s="22">
        <f>'5(менее 150 кВт)'!Y64</f>
        <v>0</v>
      </c>
    </row>
    <row r="65" spans="1:25" ht="15.75" x14ac:dyDescent="0.2">
      <c r="A65" s="18">
        <v>18</v>
      </c>
      <c r="B65" s="22">
        <f>'5(менее 150 кВт)'!B65</f>
        <v>2.74</v>
      </c>
      <c r="C65" s="22">
        <f>'5(менее 150 кВт)'!C65</f>
        <v>0</v>
      </c>
      <c r="D65" s="22">
        <f>'5(менее 150 кВт)'!D65</f>
        <v>0</v>
      </c>
      <c r="E65" s="22">
        <f>'5(менее 150 кВт)'!E65</f>
        <v>0</v>
      </c>
      <c r="F65" s="22">
        <f>'5(менее 150 кВт)'!F65</f>
        <v>2.95</v>
      </c>
      <c r="G65" s="22">
        <f>'5(менее 150 кВт)'!G65</f>
        <v>6.01</v>
      </c>
      <c r="H65" s="22">
        <f>'5(менее 150 кВт)'!H65</f>
        <v>7.59</v>
      </c>
      <c r="I65" s="22">
        <f>'5(менее 150 кВт)'!I65</f>
        <v>2.78</v>
      </c>
      <c r="J65" s="22">
        <f>'5(менее 150 кВт)'!J65</f>
        <v>4.0199999999999996</v>
      </c>
      <c r="K65" s="22">
        <f>'5(менее 150 кВт)'!K65</f>
        <v>0</v>
      </c>
      <c r="L65" s="22">
        <f>'5(менее 150 кВт)'!L65</f>
        <v>0</v>
      </c>
      <c r="M65" s="22">
        <f>'5(менее 150 кВт)'!M65</f>
        <v>0</v>
      </c>
      <c r="N65" s="22">
        <f>'5(менее 150 кВт)'!N65</f>
        <v>0</v>
      </c>
      <c r="O65" s="22">
        <f>'5(менее 150 кВт)'!O65</f>
        <v>0</v>
      </c>
      <c r="P65" s="22">
        <f>'5(менее 150 кВт)'!P65</f>
        <v>0</v>
      </c>
      <c r="Q65" s="22">
        <f>'5(менее 150 кВт)'!Q65</f>
        <v>0</v>
      </c>
      <c r="R65" s="22">
        <f>'5(менее 150 кВт)'!R65</f>
        <v>0</v>
      </c>
      <c r="S65" s="22">
        <f>'5(менее 150 кВт)'!S65</f>
        <v>0</v>
      </c>
      <c r="T65" s="22">
        <f>'5(менее 150 кВт)'!T65</f>
        <v>0</v>
      </c>
      <c r="U65" s="22">
        <f>'5(менее 150 кВт)'!U65</f>
        <v>0</v>
      </c>
      <c r="V65" s="22">
        <f>'5(менее 150 кВт)'!V65</f>
        <v>0</v>
      </c>
      <c r="W65" s="22">
        <f>'5(менее 150 кВт)'!W65</f>
        <v>0</v>
      </c>
      <c r="X65" s="22">
        <f>'5(менее 150 кВт)'!X65</f>
        <v>0</v>
      </c>
      <c r="Y65" s="22">
        <f>'5(менее 150 кВт)'!Y65</f>
        <v>0</v>
      </c>
    </row>
    <row r="66" spans="1:25" ht="15.75" x14ac:dyDescent="0.2">
      <c r="A66" s="18">
        <v>19</v>
      </c>
      <c r="B66" s="22">
        <f>'5(менее 150 кВт)'!B66</f>
        <v>0</v>
      </c>
      <c r="C66" s="22">
        <f>'5(менее 150 кВт)'!C66</f>
        <v>0</v>
      </c>
      <c r="D66" s="22">
        <f>'5(менее 150 кВт)'!D66</f>
        <v>0</v>
      </c>
      <c r="E66" s="22">
        <f>'5(менее 150 кВт)'!E66</f>
        <v>0</v>
      </c>
      <c r="F66" s="22">
        <f>'5(менее 150 кВт)'!F66</f>
        <v>4.42</v>
      </c>
      <c r="G66" s="22">
        <f>'5(менее 150 кВт)'!G66</f>
        <v>15.34</v>
      </c>
      <c r="H66" s="22">
        <f>'5(менее 150 кВт)'!H66</f>
        <v>25.83</v>
      </c>
      <c r="I66" s="22">
        <f>'5(менее 150 кВт)'!I66</f>
        <v>28.47</v>
      </c>
      <c r="J66" s="22">
        <f>'5(менее 150 кВт)'!J66</f>
        <v>26.89</v>
      </c>
      <c r="K66" s="22">
        <f>'5(менее 150 кВт)'!K66</f>
        <v>5.82</v>
      </c>
      <c r="L66" s="22">
        <f>'5(менее 150 кВт)'!L66</f>
        <v>2.14</v>
      </c>
      <c r="M66" s="22">
        <f>'5(менее 150 кВт)'!M66</f>
        <v>2.4</v>
      </c>
      <c r="N66" s="22">
        <f>'5(менее 150 кВт)'!N66</f>
        <v>1.19</v>
      </c>
      <c r="O66" s="22">
        <f>'5(менее 150 кВт)'!O66</f>
        <v>1.77</v>
      </c>
      <c r="P66" s="22">
        <f>'5(менее 150 кВт)'!P66</f>
        <v>2.2000000000000002</v>
      </c>
      <c r="Q66" s="22">
        <f>'5(менее 150 кВт)'!Q66</f>
        <v>5.72</v>
      </c>
      <c r="R66" s="22">
        <f>'5(менее 150 кВт)'!R66</f>
        <v>4.09</v>
      </c>
      <c r="S66" s="22">
        <f>'5(менее 150 кВт)'!S66</f>
        <v>1.29</v>
      </c>
      <c r="T66" s="22">
        <f>'5(менее 150 кВт)'!T66</f>
        <v>0</v>
      </c>
      <c r="U66" s="22">
        <f>'5(менее 150 кВт)'!U66</f>
        <v>0</v>
      </c>
      <c r="V66" s="22">
        <f>'5(менее 150 кВт)'!V66</f>
        <v>0</v>
      </c>
      <c r="W66" s="22">
        <f>'5(менее 150 кВт)'!W66</f>
        <v>0</v>
      </c>
      <c r="X66" s="22">
        <f>'5(менее 150 кВт)'!X66</f>
        <v>0</v>
      </c>
      <c r="Y66" s="22">
        <f>'5(менее 150 кВт)'!Y66</f>
        <v>0</v>
      </c>
    </row>
    <row r="67" spans="1:25" ht="15.75" x14ac:dyDescent="0.2">
      <c r="A67" s="18">
        <v>20</v>
      </c>
      <c r="B67" s="22">
        <f>'5(менее 150 кВт)'!B67</f>
        <v>0</v>
      </c>
      <c r="C67" s="22">
        <f>'5(менее 150 кВт)'!C67</f>
        <v>0</v>
      </c>
      <c r="D67" s="22">
        <f>'5(менее 150 кВт)'!D67</f>
        <v>0</v>
      </c>
      <c r="E67" s="22">
        <f>'5(менее 150 кВт)'!E67</f>
        <v>0</v>
      </c>
      <c r="F67" s="22">
        <f>'5(менее 150 кВт)'!F67</f>
        <v>4.5</v>
      </c>
      <c r="G67" s="22">
        <f>'5(менее 150 кВт)'!G67</f>
        <v>54.84</v>
      </c>
      <c r="H67" s="22">
        <f>'5(менее 150 кВт)'!H67</f>
        <v>35.520000000000003</v>
      </c>
      <c r="I67" s="22">
        <f>'5(менее 150 кВт)'!I67</f>
        <v>16.989999999999998</v>
      </c>
      <c r="J67" s="22">
        <f>'5(менее 150 кВт)'!J67</f>
        <v>26.28</v>
      </c>
      <c r="K67" s="22">
        <f>'5(менее 150 кВт)'!K67</f>
        <v>4.53</v>
      </c>
      <c r="L67" s="22">
        <f>'5(менее 150 кВт)'!L67</f>
        <v>1.96</v>
      </c>
      <c r="M67" s="22">
        <f>'5(менее 150 кВт)'!M67</f>
        <v>1.23</v>
      </c>
      <c r="N67" s="22">
        <f>'5(менее 150 кВт)'!N67</f>
        <v>6.26</v>
      </c>
      <c r="O67" s="22">
        <f>'5(менее 150 кВт)'!O67</f>
        <v>6.18</v>
      </c>
      <c r="P67" s="22">
        <f>'5(менее 150 кВт)'!P67</f>
        <v>6.71</v>
      </c>
      <c r="Q67" s="22">
        <f>'5(менее 150 кВт)'!Q67</f>
        <v>12.09</v>
      </c>
      <c r="R67" s="22">
        <f>'5(менее 150 кВт)'!R67</f>
        <v>8.44</v>
      </c>
      <c r="S67" s="22">
        <f>'5(менее 150 кВт)'!S67</f>
        <v>8.82</v>
      </c>
      <c r="T67" s="22">
        <f>'5(менее 150 кВт)'!T67</f>
        <v>0</v>
      </c>
      <c r="U67" s="22">
        <f>'5(менее 150 кВт)'!U67</f>
        <v>0</v>
      </c>
      <c r="V67" s="22">
        <f>'5(менее 150 кВт)'!V67</f>
        <v>0</v>
      </c>
      <c r="W67" s="22">
        <f>'5(менее 150 кВт)'!W67</f>
        <v>0</v>
      </c>
      <c r="X67" s="22">
        <f>'5(менее 150 кВт)'!X67</f>
        <v>0</v>
      </c>
      <c r="Y67" s="22">
        <f>'5(менее 150 кВт)'!Y67</f>
        <v>0</v>
      </c>
    </row>
    <row r="68" spans="1:25" ht="15.75" x14ac:dyDescent="0.2">
      <c r="A68" s="18">
        <v>21</v>
      </c>
      <c r="B68" s="22">
        <f>'5(менее 150 кВт)'!B68</f>
        <v>0</v>
      </c>
      <c r="C68" s="22">
        <f>'5(менее 150 кВт)'!C68</f>
        <v>0.06</v>
      </c>
      <c r="D68" s="22">
        <f>'5(менее 150 кВт)'!D68</f>
        <v>22.35</v>
      </c>
      <c r="E68" s="22">
        <f>'5(менее 150 кВт)'!E68</f>
        <v>20.93</v>
      </c>
      <c r="F68" s="22">
        <f>'5(менее 150 кВт)'!F68</f>
        <v>7.97</v>
      </c>
      <c r="G68" s="22">
        <f>'5(менее 150 кВт)'!G68</f>
        <v>13.91</v>
      </c>
      <c r="H68" s="22">
        <f>'5(менее 150 кВт)'!H68</f>
        <v>15.16</v>
      </c>
      <c r="I68" s="22">
        <f>'5(менее 150 кВт)'!I68</f>
        <v>6.76</v>
      </c>
      <c r="J68" s="22">
        <f>'5(менее 150 кВт)'!J68</f>
        <v>16.899999999999999</v>
      </c>
      <c r="K68" s="22">
        <f>'5(менее 150 кВт)'!K68</f>
        <v>0.93</v>
      </c>
      <c r="L68" s="22">
        <f>'5(менее 150 кВт)'!L68</f>
        <v>0.2</v>
      </c>
      <c r="M68" s="22">
        <f>'5(менее 150 кВт)'!M68</f>
        <v>0</v>
      </c>
      <c r="N68" s="22">
        <f>'5(менее 150 кВт)'!N68</f>
        <v>0</v>
      </c>
      <c r="O68" s="22">
        <f>'5(менее 150 кВт)'!O68</f>
        <v>0</v>
      </c>
      <c r="P68" s="22">
        <f>'5(менее 150 кВт)'!P68</f>
        <v>0</v>
      </c>
      <c r="Q68" s="22">
        <f>'5(менее 150 кВт)'!Q68</f>
        <v>0</v>
      </c>
      <c r="R68" s="22">
        <f>'5(менее 150 кВт)'!R68</f>
        <v>0</v>
      </c>
      <c r="S68" s="22">
        <f>'5(менее 150 кВт)'!S68</f>
        <v>0</v>
      </c>
      <c r="T68" s="22">
        <f>'5(менее 150 кВт)'!T68</f>
        <v>0</v>
      </c>
      <c r="U68" s="22">
        <f>'5(менее 150 кВт)'!U68</f>
        <v>0</v>
      </c>
      <c r="V68" s="22">
        <f>'5(менее 150 кВт)'!V68</f>
        <v>0</v>
      </c>
      <c r="W68" s="22">
        <f>'5(менее 150 кВт)'!W68</f>
        <v>0</v>
      </c>
      <c r="X68" s="22">
        <f>'5(менее 150 кВт)'!X68</f>
        <v>0</v>
      </c>
      <c r="Y68" s="22">
        <f>'5(менее 150 кВт)'!Y68</f>
        <v>0</v>
      </c>
    </row>
    <row r="69" spans="1:25" ht="15.75" x14ac:dyDescent="0.2">
      <c r="A69" s="18">
        <v>22</v>
      </c>
      <c r="B69" s="22">
        <f>'5(менее 150 кВт)'!B69</f>
        <v>0</v>
      </c>
      <c r="C69" s="22">
        <f>'5(менее 150 кВт)'!C69</f>
        <v>0</v>
      </c>
      <c r="D69" s="22">
        <f>'5(менее 150 кВт)'!D69</f>
        <v>0</v>
      </c>
      <c r="E69" s="22">
        <f>'5(менее 150 кВт)'!E69</f>
        <v>0.06</v>
      </c>
      <c r="F69" s="22">
        <f>'5(менее 150 кВт)'!F69</f>
        <v>8.0299999999999994</v>
      </c>
      <c r="G69" s="22">
        <f>'5(менее 150 кВт)'!G69</f>
        <v>8.07</v>
      </c>
      <c r="H69" s="22">
        <f>'5(менее 150 кВт)'!H69</f>
        <v>10.71</v>
      </c>
      <c r="I69" s="22">
        <f>'5(менее 150 кВт)'!I69</f>
        <v>22.11</v>
      </c>
      <c r="J69" s="22">
        <f>'5(менее 150 кВт)'!J69</f>
        <v>19.23</v>
      </c>
      <c r="K69" s="22">
        <f>'5(менее 150 кВт)'!K69</f>
        <v>2.0099999999999998</v>
      </c>
      <c r="L69" s="22">
        <f>'5(менее 150 кВт)'!L69</f>
        <v>0</v>
      </c>
      <c r="M69" s="22">
        <f>'5(менее 150 кВт)'!M69</f>
        <v>0</v>
      </c>
      <c r="N69" s="22">
        <f>'5(менее 150 кВт)'!N69</f>
        <v>0.46</v>
      </c>
      <c r="O69" s="22">
        <f>'5(менее 150 кВт)'!O69</f>
        <v>0</v>
      </c>
      <c r="P69" s="22">
        <f>'5(менее 150 кВт)'!P69</f>
        <v>0</v>
      </c>
      <c r="Q69" s="22">
        <f>'5(менее 150 кВт)'!Q69</f>
        <v>0</v>
      </c>
      <c r="R69" s="22">
        <f>'5(менее 150 кВт)'!R69</f>
        <v>2.36</v>
      </c>
      <c r="S69" s="22">
        <f>'5(менее 150 кВт)'!S69</f>
        <v>0</v>
      </c>
      <c r="T69" s="22">
        <f>'5(менее 150 кВт)'!T69</f>
        <v>0</v>
      </c>
      <c r="U69" s="22">
        <f>'5(менее 150 кВт)'!U69</f>
        <v>0</v>
      </c>
      <c r="V69" s="22">
        <f>'5(менее 150 кВт)'!V69</f>
        <v>0</v>
      </c>
      <c r="W69" s="22">
        <f>'5(менее 150 кВт)'!W69</f>
        <v>0</v>
      </c>
      <c r="X69" s="22">
        <f>'5(менее 150 кВт)'!X69</f>
        <v>0</v>
      </c>
      <c r="Y69" s="22">
        <f>'5(менее 150 кВт)'!Y69</f>
        <v>0</v>
      </c>
    </row>
    <row r="70" spans="1:25" ht="15.75" x14ac:dyDescent="0.2">
      <c r="A70" s="18">
        <v>23</v>
      </c>
      <c r="B70" s="22">
        <f>'5(менее 150 кВт)'!B70</f>
        <v>0</v>
      </c>
      <c r="C70" s="22">
        <f>'5(менее 150 кВт)'!C70</f>
        <v>7.99</v>
      </c>
      <c r="D70" s="22">
        <f>'5(менее 150 кВт)'!D70</f>
        <v>2.57</v>
      </c>
      <c r="E70" s="22">
        <f>'5(менее 150 кВт)'!E70</f>
        <v>4.41</v>
      </c>
      <c r="F70" s="22">
        <f>'5(менее 150 кВт)'!F70</f>
        <v>9.16</v>
      </c>
      <c r="G70" s="22">
        <f>'5(менее 150 кВт)'!G70</f>
        <v>10.65</v>
      </c>
      <c r="H70" s="22">
        <f>'5(менее 150 кВт)'!H70</f>
        <v>37.25</v>
      </c>
      <c r="I70" s="22">
        <f>'5(менее 150 кВт)'!I70</f>
        <v>14.99</v>
      </c>
      <c r="J70" s="22">
        <f>'5(менее 150 кВт)'!J70</f>
        <v>19.54</v>
      </c>
      <c r="K70" s="22">
        <f>'5(менее 150 кВт)'!K70</f>
        <v>12.6</v>
      </c>
      <c r="L70" s="22">
        <f>'5(менее 150 кВт)'!L70</f>
        <v>0.12</v>
      </c>
      <c r="M70" s="22">
        <f>'5(менее 150 кВт)'!M70</f>
        <v>0</v>
      </c>
      <c r="N70" s="22">
        <f>'5(менее 150 кВт)'!N70</f>
        <v>0</v>
      </c>
      <c r="O70" s="22">
        <f>'5(менее 150 кВт)'!O70</f>
        <v>0</v>
      </c>
      <c r="P70" s="22">
        <f>'5(менее 150 кВт)'!P70</f>
        <v>0</v>
      </c>
      <c r="Q70" s="22">
        <f>'5(менее 150 кВт)'!Q70</f>
        <v>0</v>
      </c>
      <c r="R70" s="22">
        <f>'5(менее 150 кВт)'!R70</f>
        <v>10.25</v>
      </c>
      <c r="S70" s="22">
        <f>'5(менее 150 кВт)'!S70</f>
        <v>1.92</v>
      </c>
      <c r="T70" s="22">
        <f>'5(менее 150 кВт)'!T70</f>
        <v>0</v>
      </c>
      <c r="U70" s="22">
        <f>'5(менее 150 кВт)'!U70</f>
        <v>0</v>
      </c>
      <c r="V70" s="22">
        <f>'5(менее 150 кВт)'!V70</f>
        <v>0</v>
      </c>
      <c r="W70" s="22">
        <f>'5(менее 150 кВт)'!W70</f>
        <v>0</v>
      </c>
      <c r="X70" s="22">
        <f>'5(менее 150 кВт)'!X70</f>
        <v>0</v>
      </c>
      <c r="Y70" s="22">
        <f>'5(менее 150 кВт)'!Y70</f>
        <v>0</v>
      </c>
    </row>
    <row r="71" spans="1:25" ht="15.75" x14ac:dyDescent="0.2">
      <c r="A71" s="18">
        <v>24</v>
      </c>
      <c r="B71" s="22">
        <f>'5(менее 150 кВт)'!B71</f>
        <v>0</v>
      </c>
      <c r="C71" s="22">
        <f>'5(менее 150 кВт)'!C71</f>
        <v>0</v>
      </c>
      <c r="D71" s="22">
        <f>'5(менее 150 кВт)'!D71</f>
        <v>0</v>
      </c>
      <c r="E71" s="22">
        <f>'5(менее 150 кВт)'!E71</f>
        <v>2.19</v>
      </c>
      <c r="F71" s="22">
        <f>'5(менее 150 кВт)'!F71</f>
        <v>10.07</v>
      </c>
      <c r="G71" s="22">
        <f>'5(менее 150 кВт)'!G71</f>
        <v>19.05</v>
      </c>
      <c r="H71" s="22">
        <f>'5(менее 150 кВт)'!H71</f>
        <v>6.25</v>
      </c>
      <c r="I71" s="22">
        <f>'5(менее 150 кВт)'!I71</f>
        <v>18.760000000000002</v>
      </c>
      <c r="J71" s="22">
        <f>'5(менее 150 кВт)'!J71</f>
        <v>10.029999999999999</v>
      </c>
      <c r="K71" s="22">
        <f>'5(менее 150 кВт)'!K71</f>
        <v>12.42</v>
      </c>
      <c r="L71" s="22">
        <f>'5(менее 150 кВт)'!L71</f>
        <v>16.53</v>
      </c>
      <c r="M71" s="22">
        <f>'5(менее 150 кВт)'!M71</f>
        <v>14.13</v>
      </c>
      <c r="N71" s="22">
        <f>'5(менее 150 кВт)'!N71</f>
        <v>15.16</v>
      </c>
      <c r="O71" s="22">
        <f>'5(менее 150 кВт)'!O71</f>
        <v>10.34</v>
      </c>
      <c r="P71" s="22">
        <f>'5(менее 150 кВт)'!P71</f>
        <v>8.3000000000000007</v>
      </c>
      <c r="Q71" s="22">
        <f>'5(менее 150 кВт)'!Q71</f>
        <v>3.46</v>
      </c>
      <c r="R71" s="22">
        <f>'5(менее 150 кВт)'!R71</f>
        <v>10.28</v>
      </c>
      <c r="S71" s="22">
        <f>'5(менее 150 кВт)'!S71</f>
        <v>0</v>
      </c>
      <c r="T71" s="22">
        <f>'5(менее 150 кВт)'!T71</f>
        <v>0</v>
      </c>
      <c r="U71" s="22">
        <f>'5(менее 150 кВт)'!U71</f>
        <v>0</v>
      </c>
      <c r="V71" s="22">
        <f>'5(менее 150 кВт)'!V71</f>
        <v>0</v>
      </c>
      <c r="W71" s="22">
        <f>'5(менее 150 кВт)'!W71</f>
        <v>0</v>
      </c>
      <c r="X71" s="22">
        <f>'5(менее 150 кВт)'!X71</f>
        <v>0</v>
      </c>
      <c r="Y71" s="22">
        <f>'5(менее 150 кВт)'!Y71</f>
        <v>0</v>
      </c>
    </row>
    <row r="72" spans="1:25" ht="15.75" x14ac:dyDescent="0.2">
      <c r="A72" s="18">
        <v>25</v>
      </c>
      <c r="B72" s="22">
        <f>'5(менее 150 кВт)'!B72</f>
        <v>0</v>
      </c>
      <c r="C72" s="22">
        <f>'5(менее 150 кВт)'!C72</f>
        <v>0</v>
      </c>
      <c r="D72" s="22">
        <f>'5(менее 150 кВт)'!D72</f>
        <v>0</v>
      </c>
      <c r="E72" s="22">
        <f>'5(менее 150 кВт)'!E72</f>
        <v>0</v>
      </c>
      <c r="F72" s="22">
        <f>'5(менее 150 кВт)'!F72</f>
        <v>5.91</v>
      </c>
      <c r="G72" s="22">
        <f>'5(менее 150 кВт)'!G72</f>
        <v>12.73</v>
      </c>
      <c r="H72" s="22">
        <f>'5(менее 150 кВт)'!H72</f>
        <v>23.53</v>
      </c>
      <c r="I72" s="22">
        <f>'5(менее 150 кВт)'!I72</f>
        <v>19.73</v>
      </c>
      <c r="J72" s="22">
        <f>'5(менее 150 кВт)'!J72</f>
        <v>5.78</v>
      </c>
      <c r="K72" s="22">
        <f>'5(менее 150 кВт)'!K72</f>
        <v>0</v>
      </c>
      <c r="L72" s="22">
        <f>'5(менее 150 кВт)'!L72</f>
        <v>0</v>
      </c>
      <c r="M72" s="22">
        <f>'5(менее 150 кВт)'!M72</f>
        <v>0</v>
      </c>
      <c r="N72" s="22">
        <f>'5(менее 150 кВт)'!N72</f>
        <v>0</v>
      </c>
      <c r="O72" s="22">
        <f>'5(менее 150 кВт)'!O72</f>
        <v>0</v>
      </c>
      <c r="P72" s="22">
        <f>'5(менее 150 кВт)'!P72</f>
        <v>0</v>
      </c>
      <c r="Q72" s="22">
        <f>'5(менее 150 кВт)'!Q72</f>
        <v>4.6900000000000004</v>
      </c>
      <c r="R72" s="22">
        <f>'5(менее 150 кВт)'!R72</f>
        <v>10.09</v>
      </c>
      <c r="S72" s="22">
        <f>'5(менее 150 кВт)'!S72</f>
        <v>2.09</v>
      </c>
      <c r="T72" s="22">
        <f>'5(менее 150 кВт)'!T72</f>
        <v>0</v>
      </c>
      <c r="U72" s="22">
        <f>'5(менее 150 кВт)'!U72</f>
        <v>0</v>
      </c>
      <c r="V72" s="22">
        <f>'5(менее 150 кВт)'!V72</f>
        <v>0</v>
      </c>
      <c r="W72" s="22">
        <f>'5(менее 150 кВт)'!W72</f>
        <v>0</v>
      </c>
      <c r="X72" s="22">
        <f>'5(менее 150 кВт)'!X72</f>
        <v>0</v>
      </c>
      <c r="Y72" s="22">
        <f>'5(менее 150 кВт)'!Y72</f>
        <v>0</v>
      </c>
    </row>
    <row r="73" spans="1:25" ht="15.75" x14ac:dyDescent="0.2">
      <c r="A73" s="18">
        <v>26</v>
      </c>
      <c r="B73" s="22">
        <f>'5(менее 150 кВт)'!B73</f>
        <v>0</v>
      </c>
      <c r="C73" s="22">
        <f>'5(менее 150 кВт)'!C73</f>
        <v>0</v>
      </c>
      <c r="D73" s="22">
        <f>'5(менее 150 кВт)'!D73</f>
        <v>0</v>
      </c>
      <c r="E73" s="22">
        <f>'5(менее 150 кВт)'!E73</f>
        <v>0</v>
      </c>
      <c r="F73" s="22">
        <f>'5(менее 150 кВт)'!F73</f>
        <v>2.4700000000000002</v>
      </c>
      <c r="G73" s="22">
        <f>'5(менее 150 кВт)'!G73</f>
        <v>14.48</v>
      </c>
      <c r="H73" s="22">
        <f>'5(менее 150 кВт)'!H73</f>
        <v>19.88</v>
      </c>
      <c r="I73" s="22">
        <f>'5(менее 150 кВт)'!I73</f>
        <v>19.62</v>
      </c>
      <c r="J73" s="22">
        <f>'5(менее 150 кВт)'!J73</f>
        <v>11.3</v>
      </c>
      <c r="K73" s="22">
        <f>'5(менее 150 кВт)'!K73</f>
        <v>1.69</v>
      </c>
      <c r="L73" s="22">
        <f>'5(менее 150 кВт)'!L73</f>
        <v>0</v>
      </c>
      <c r="M73" s="22">
        <f>'5(менее 150 кВт)'!M73</f>
        <v>0</v>
      </c>
      <c r="N73" s="22">
        <f>'5(менее 150 кВт)'!N73</f>
        <v>0</v>
      </c>
      <c r="O73" s="22">
        <f>'5(менее 150 кВт)'!O73</f>
        <v>0</v>
      </c>
      <c r="P73" s="22">
        <f>'5(менее 150 кВт)'!P73</f>
        <v>0</v>
      </c>
      <c r="Q73" s="22">
        <f>'5(менее 150 кВт)'!Q73</f>
        <v>0</v>
      </c>
      <c r="R73" s="22">
        <f>'5(менее 150 кВт)'!R73</f>
        <v>0</v>
      </c>
      <c r="S73" s="22">
        <f>'5(менее 150 кВт)'!S73</f>
        <v>0</v>
      </c>
      <c r="T73" s="22">
        <f>'5(менее 150 кВт)'!T73</f>
        <v>0</v>
      </c>
      <c r="U73" s="22">
        <f>'5(менее 150 кВт)'!U73</f>
        <v>0</v>
      </c>
      <c r="V73" s="22">
        <f>'5(менее 150 кВт)'!V73</f>
        <v>0</v>
      </c>
      <c r="W73" s="22">
        <f>'5(менее 150 кВт)'!W73</f>
        <v>0</v>
      </c>
      <c r="X73" s="22">
        <f>'5(менее 150 кВт)'!X73</f>
        <v>0</v>
      </c>
      <c r="Y73" s="22">
        <f>'5(менее 150 кВт)'!Y73</f>
        <v>0</v>
      </c>
    </row>
    <row r="74" spans="1:25" ht="15.75" x14ac:dyDescent="0.2">
      <c r="A74" s="18">
        <v>27</v>
      </c>
      <c r="B74" s="22">
        <f>'5(менее 150 кВт)'!B74</f>
        <v>13.34</v>
      </c>
      <c r="C74" s="22">
        <f>'5(менее 150 кВт)'!C74</f>
        <v>1.62</v>
      </c>
      <c r="D74" s="22">
        <f>'5(менее 150 кВт)'!D74</f>
        <v>0</v>
      </c>
      <c r="E74" s="22">
        <f>'5(менее 150 кВт)'!E74</f>
        <v>5.32</v>
      </c>
      <c r="F74" s="22">
        <f>'5(менее 150 кВт)'!F74</f>
        <v>8.35</v>
      </c>
      <c r="G74" s="22">
        <f>'5(менее 150 кВт)'!G74</f>
        <v>19.95</v>
      </c>
      <c r="H74" s="22">
        <f>'5(менее 150 кВт)'!H74</f>
        <v>0</v>
      </c>
      <c r="I74" s="22">
        <f>'5(менее 150 кВт)'!I74</f>
        <v>8.99</v>
      </c>
      <c r="J74" s="22">
        <f>'5(менее 150 кВт)'!J74</f>
        <v>6.13</v>
      </c>
      <c r="K74" s="22">
        <f>'5(менее 150 кВт)'!K74</f>
        <v>0</v>
      </c>
      <c r="L74" s="22">
        <f>'5(менее 150 кВт)'!L74</f>
        <v>0</v>
      </c>
      <c r="M74" s="22">
        <f>'5(менее 150 кВт)'!M74</f>
        <v>0</v>
      </c>
      <c r="N74" s="22">
        <f>'5(менее 150 кВт)'!N74</f>
        <v>0</v>
      </c>
      <c r="O74" s="22">
        <f>'5(менее 150 кВт)'!O74</f>
        <v>0</v>
      </c>
      <c r="P74" s="22">
        <f>'5(менее 150 кВт)'!P74</f>
        <v>0</v>
      </c>
      <c r="Q74" s="22">
        <f>'5(менее 150 кВт)'!Q74</f>
        <v>0</v>
      </c>
      <c r="R74" s="22">
        <f>'5(менее 150 кВт)'!R74</f>
        <v>0</v>
      </c>
      <c r="S74" s="22">
        <f>'5(менее 150 кВт)'!S74</f>
        <v>0</v>
      </c>
      <c r="T74" s="22">
        <f>'5(менее 150 кВт)'!T74</f>
        <v>0</v>
      </c>
      <c r="U74" s="22">
        <f>'5(менее 150 кВт)'!U74</f>
        <v>0</v>
      </c>
      <c r="V74" s="22">
        <f>'5(менее 150 кВт)'!V74</f>
        <v>0</v>
      </c>
      <c r="W74" s="22">
        <f>'5(менее 150 кВт)'!W74</f>
        <v>0</v>
      </c>
      <c r="X74" s="22">
        <f>'5(менее 150 кВт)'!X74</f>
        <v>0</v>
      </c>
      <c r="Y74" s="22">
        <f>'5(менее 150 кВт)'!Y74</f>
        <v>0</v>
      </c>
    </row>
    <row r="75" spans="1:25" ht="15.75" x14ac:dyDescent="0.2">
      <c r="A75" s="18">
        <v>28</v>
      </c>
      <c r="B75" s="22">
        <f>'5(менее 150 кВт)'!B75</f>
        <v>3.37</v>
      </c>
      <c r="C75" s="22">
        <f>'5(менее 150 кВт)'!C75</f>
        <v>31.19</v>
      </c>
      <c r="D75" s="22">
        <f>'5(менее 150 кВт)'!D75</f>
        <v>3.81</v>
      </c>
      <c r="E75" s="22">
        <f>'5(менее 150 кВт)'!E75</f>
        <v>13.09</v>
      </c>
      <c r="F75" s="22">
        <f>'5(менее 150 кВт)'!F75</f>
        <v>40.61</v>
      </c>
      <c r="G75" s="22">
        <f>'5(менее 150 кВт)'!G75</f>
        <v>20.68</v>
      </c>
      <c r="H75" s="22">
        <f>'5(менее 150 кВт)'!H75</f>
        <v>27.34</v>
      </c>
      <c r="I75" s="22">
        <f>'5(менее 150 кВт)'!I75</f>
        <v>2.59</v>
      </c>
      <c r="J75" s="22">
        <f>'5(менее 150 кВт)'!J75</f>
        <v>7.38</v>
      </c>
      <c r="K75" s="22">
        <f>'5(менее 150 кВт)'!K75</f>
        <v>0</v>
      </c>
      <c r="L75" s="22">
        <f>'5(менее 150 кВт)'!L75</f>
        <v>0</v>
      </c>
      <c r="M75" s="22">
        <f>'5(менее 150 кВт)'!M75</f>
        <v>0</v>
      </c>
      <c r="N75" s="22">
        <f>'5(менее 150 кВт)'!N75</f>
        <v>0</v>
      </c>
      <c r="O75" s="22">
        <f>'5(менее 150 кВт)'!O75</f>
        <v>0</v>
      </c>
      <c r="P75" s="22">
        <f>'5(менее 150 кВт)'!P75</f>
        <v>0</v>
      </c>
      <c r="Q75" s="22">
        <f>'5(менее 150 кВт)'!Q75</f>
        <v>0</v>
      </c>
      <c r="R75" s="22">
        <f>'5(менее 150 кВт)'!R75</f>
        <v>0</v>
      </c>
      <c r="S75" s="22">
        <f>'5(менее 150 кВт)'!S75</f>
        <v>0</v>
      </c>
      <c r="T75" s="22">
        <f>'5(менее 150 кВт)'!T75</f>
        <v>0</v>
      </c>
      <c r="U75" s="22">
        <f>'5(менее 150 кВт)'!U75</f>
        <v>0</v>
      </c>
      <c r="V75" s="22">
        <f>'5(менее 150 кВт)'!V75</f>
        <v>0</v>
      </c>
      <c r="W75" s="22">
        <f>'5(менее 150 кВт)'!W75</f>
        <v>0</v>
      </c>
      <c r="X75" s="22">
        <f>'5(менее 150 кВт)'!X75</f>
        <v>0</v>
      </c>
      <c r="Y75" s="22">
        <f>'5(менее 150 кВт)'!Y75</f>
        <v>0</v>
      </c>
    </row>
    <row r="76" spans="1:25" s="49" customFormat="1" ht="15.75" x14ac:dyDescent="0.2">
      <c r="A76" s="18">
        <v>29</v>
      </c>
      <c r="B76" s="22">
        <f>'5(менее 150 кВт)'!B76</f>
        <v>20.260000000000002</v>
      </c>
      <c r="C76" s="22">
        <f>'5(менее 150 кВт)'!C76</f>
        <v>0</v>
      </c>
      <c r="D76" s="22">
        <f>'5(менее 150 кВт)'!D76</f>
        <v>0</v>
      </c>
      <c r="E76" s="22">
        <f>'5(менее 150 кВт)'!E76</f>
        <v>2.23</v>
      </c>
      <c r="F76" s="22">
        <f>'5(менее 150 кВт)'!F76</f>
        <v>4.0199999999999996</v>
      </c>
      <c r="G76" s="22">
        <f>'5(менее 150 кВт)'!G76</f>
        <v>16.02</v>
      </c>
      <c r="H76" s="22">
        <f>'5(менее 150 кВт)'!H76</f>
        <v>8.6999999999999993</v>
      </c>
      <c r="I76" s="22">
        <f>'5(менее 150 кВт)'!I76</f>
        <v>2.97</v>
      </c>
      <c r="J76" s="22">
        <f>'5(менее 150 кВт)'!J76</f>
        <v>0</v>
      </c>
      <c r="K76" s="22">
        <f>'5(менее 150 кВт)'!K76</f>
        <v>0</v>
      </c>
      <c r="L76" s="22">
        <f>'5(менее 150 кВт)'!L76</f>
        <v>0</v>
      </c>
      <c r="M76" s="22">
        <f>'5(менее 150 кВт)'!M76</f>
        <v>0</v>
      </c>
      <c r="N76" s="22">
        <f>'5(менее 150 кВт)'!N76</f>
        <v>0</v>
      </c>
      <c r="O76" s="22">
        <f>'5(менее 150 кВт)'!O76</f>
        <v>0</v>
      </c>
      <c r="P76" s="22">
        <f>'5(менее 150 кВт)'!P76</f>
        <v>0</v>
      </c>
      <c r="Q76" s="22">
        <f>'5(менее 150 кВт)'!Q76</f>
        <v>0</v>
      </c>
      <c r="R76" s="22">
        <f>'5(менее 150 кВт)'!R76</f>
        <v>0</v>
      </c>
      <c r="S76" s="22">
        <f>'5(менее 150 кВт)'!S76</f>
        <v>0</v>
      </c>
      <c r="T76" s="22">
        <f>'5(менее 150 кВт)'!T76</f>
        <v>0</v>
      </c>
      <c r="U76" s="22">
        <f>'5(менее 150 кВт)'!U76</f>
        <v>0</v>
      </c>
      <c r="V76" s="22">
        <f>'5(менее 150 кВт)'!V76</f>
        <v>0</v>
      </c>
      <c r="W76" s="22">
        <f>'5(менее 150 кВт)'!W76</f>
        <v>0</v>
      </c>
      <c r="X76" s="22">
        <f>'5(менее 150 кВт)'!X76</f>
        <v>0</v>
      </c>
      <c r="Y76" s="22">
        <f>'5(менее 150 кВт)'!Y76</f>
        <v>0</v>
      </c>
    </row>
    <row r="77" spans="1:25" s="49" customFormat="1" ht="15.75" x14ac:dyDescent="0.2">
      <c r="A77" s="18">
        <v>30</v>
      </c>
      <c r="B77" s="22">
        <f>'5(менее 150 кВт)'!B77</f>
        <v>0</v>
      </c>
      <c r="C77" s="22">
        <f>'5(менее 150 кВт)'!C77</f>
        <v>0</v>
      </c>
      <c r="D77" s="22">
        <f>'5(менее 150 кВт)'!D77</f>
        <v>0</v>
      </c>
      <c r="E77" s="22">
        <f>'5(менее 150 кВт)'!E77</f>
        <v>0</v>
      </c>
      <c r="F77" s="22">
        <f>'5(менее 150 кВт)'!F77</f>
        <v>0.49</v>
      </c>
      <c r="G77" s="22">
        <f>'5(менее 150 кВт)'!G77</f>
        <v>4.5199999999999996</v>
      </c>
      <c r="H77" s="22">
        <f>'5(менее 150 кВт)'!H77</f>
        <v>3.88</v>
      </c>
      <c r="I77" s="22">
        <f>'5(менее 150 кВт)'!I77</f>
        <v>6.43</v>
      </c>
      <c r="J77" s="22">
        <f>'5(менее 150 кВт)'!J77</f>
        <v>0</v>
      </c>
      <c r="K77" s="22">
        <f>'5(менее 150 кВт)'!K77</f>
        <v>0</v>
      </c>
      <c r="L77" s="22">
        <f>'5(менее 150 кВт)'!L77</f>
        <v>0</v>
      </c>
      <c r="M77" s="22">
        <f>'5(менее 150 кВт)'!M77</f>
        <v>0</v>
      </c>
      <c r="N77" s="22">
        <f>'5(менее 150 кВт)'!N77</f>
        <v>0</v>
      </c>
      <c r="O77" s="22">
        <f>'5(менее 150 кВт)'!O77</f>
        <v>0</v>
      </c>
      <c r="P77" s="22">
        <f>'5(менее 150 кВт)'!P77</f>
        <v>0</v>
      </c>
      <c r="Q77" s="22">
        <f>'5(менее 150 кВт)'!Q77</f>
        <v>0</v>
      </c>
      <c r="R77" s="22">
        <f>'5(менее 150 кВт)'!R77</f>
        <v>0</v>
      </c>
      <c r="S77" s="22">
        <f>'5(менее 150 кВт)'!S77</f>
        <v>0</v>
      </c>
      <c r="T77" s="22">
        <f>'5(менее 150 кВт)'!T77</f>
        <v>0</v>
      </c>
      <c r="U77" s="22">
        <f>'5(менее 150 кВт)'!U77</f>
        <v>0</v>
      </c>
      <c r="V77" s="22">
        <f>'5(менее 150 кВт)'!V77</f>
        <v>0</v>
      </c>
      <c r="W77" s="22">
        <f>'5(менее 150 кВт)'!W77</f>
        <v>0</v>
      </c>
      <c r="X77" s="22">
        <f>'5(менее 150 кВт)'!X77</f>
        <v>0</v>
      </c>
      <c r="Y77" s="22">
        <f>'5(менее 150 кВт)'!Y77</f>
        <v>0</v>
      </c>
    </row>
    <row r="78" spans="1:25" ht="15.75" x14ac:dyDescent="0.2">
      <c r="A78" s="18">
        <v>31</v>
      </c>
      <c r="B78" s="22">
        <f>'5(менее 150 кВт)'!B78</f>
        <v>0</v>
      </c>
      <c r="C78" s="22">
        <f>'5(менее 150 кВт)'!C78</f>
        <v>0</v>
      </c>
      <c r="D78" s="22">
        <f>'5(менее 150 кВт)'!D78</f>
        <v>0</v>
      </c>
      <c r="E78" s="22">
        <f>'5(менее 150 кВт)'!E78</f>
        <v>0</v>
      </c>
      <c r="F78" s="22">
        <f>'5(менее 150 кВт)'!F78</f>
        <v>0</v>
      </c>
      <c r="G78" s="22">
        <f>'5(менее 150 кВт)'!G78</f>
        <v>6.46</v>
      </c>
      <c r="H78" s="22">
        <f>'5(менее 150 кВт)'!H78</f>
        <v>3.99</v>
      </c>
      <c r="I78" s="22">
        <f>'5(менее 150 кВт)'!I78</f>
        <v>0</v>
      </c>
      <c r="J78" s="22">
        <f>'5(менее 150 кВт)'!J78</f>
        <v>0</v>
      </c>
      <c r="K78" s="22">
        <f>'5(менее 150 кВт)'!K78</f>
        <v>0</v>
      </c>
      <c r="L78" s="22">
        <f>'5(менее 150 кВт)'!L78</f>
        <v>0</v>
      </c>
      <c r="M78" s="22">
        <f>'5(менее 150 кВт)'!M78</f>
        <v>0</v>
      </c>
      <c r="N78" s="22">
        <f>'5(менее 150 кВт)'!N78</f>
        <v>0</v>
      </c>
      <c r="O78" s="22">
        <f>'5(менее 150 кВт)'!O78</f>
        <v>0</v>
      </c>
      <c r="P78" s="22">
        <f>'5(менее 150 кВт)'!P78</f>
        <v>0</v>
      </c>
      <c r="Q78" s="22">
        <f>'5(менее 150 кВт)'!Q78</f>
        <v>0</v>
      </c>
      <c r="R78" s="22">
        <f>'5(менее 150 кВт)'!R78</f>
        <v>0</v>
      </c>
      <c r="S78" s="22">
        <f>'5(менее 150 кВт)'!S78</f>
        <v>0</v>
      </c>
      <c r="T78" s="22">
        <f>'5(менее 150 кВт)'!T78</f>
        <v>0</v>
      </c>
      <c r="U78" s="22">
        <f>'5(менее 150 кВт)'!U78</f>
        <v>0</v>
      </c>
      <c r="V78" s="22">
        <f>'5(менее 150 кВт)'!V78</f>
        <v>0</v>
      </c>
      <c r="W78" s="22">
        <f>'5(менее 150 кВт)'!W78</f>
        <v>0</v>
      </c>
      <c r="X78" s="22">
        <f>'5(менее 150 кВт)'!X78</f>
        <v>0</v>
      </c>
      <c r="Y78" s="22">
        <f>'5(менее 150 кВт)'!Y78</f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f>'5(менее 150 кВт)'!B82</f>
        <v>56.23</v>
      </c>
      <c r="C82" s="22">
        <f>'5(менее 150 кВт)'!C82</f>
        <v>46.15</v>
      </c>
      <c r="D82" s="22">
        <f>'5(менее 150 кВт)'!D82</f>
        <v>16.02</v>
      </c>
      <c r="E82" s="22">
        <f>'5(менее 150 кВт)'!E82</f>
        <v>12.38</v>
      </c>
      <c r="F82" s="22">
        <f>'5(менее 150 кВт)'!F82</f>
        <v>9.94</v>
      </c>
      <c r="G82" s="22">
        <f>'5(менее 150 кВт)'!G82</f>
        <v>0</v>
      </c>
      <c r="H82" s="22">
        <f>'5(менее 150 кВт)'!H82</f>
        <v>0</v>
      </c>
      <c r="I82" s="22">
        <f>'5(менее 150 кВт)'!I82</f>
        <v>0</v>
      </c>
      <c r="J82" s="22">
        <f>'5(менее 150 кВт)'!J82</f>
        <v>3.05</v>
      </c>
      <c r="K82" s="22">
        <f>'5(менее 150 кВт)'!K82</f>
        <v>2.35</v>
      </c>
      <c r="L82" s="22">
        <f>'5(менее 150 кВт)'!L82</f>
        <v>8.4700000000000006</v>
      </c>
      <c r="M82" s="22">
        <f>'5(менее 150 кВт)'!M82</f>
        <v>51.54</v>
      </c>
      <c r="N82" s="22">
        <f>'5(менее 150 кВт)'!N82</f>
        <v>24.95</v>
      </c>
      <c r="O82" s="22">
        <f>'5(менее 150 кВт)'!O82</f>
        <v>20.86</v>
      </c>
      <c r="P82" s="22">
        <f>'5(менее 150 кВт)'!P82</f>
        <v>32.01</v>
      </c>
      <c r="Q82" s="22">
        <f>'5(менее 150 кВт)'!Q82</f>
        <v>17.53</v>
      </c>
      <c r="R82" s="22">
        <f>'5(менее 150 кВт)'!R82</f>
        <v>0</v>
      </c>
      <c r="S82" s="22">
        <f>'5(менее 150 кВт)'!S82</f>
        <v>0.44</v>
      </c>
      <c r="T82" s="22">
        <f>'5(менее 150 кВт)'!T82</f>
        <v>40.65</v>
      </c>
      <c r="U82" s="22">
        <f>'5(менее 150 кВт)'!U82</f>
        <v>67.7</v>
      </c>
      <c r="V82" s="22">
        <f>'5(менее 150 кВт)'!V82</f>
        <v>80.28</v>
      </c>
      <c r="W82" s="22">
        <f>'5(менее 150 кВт)'!W82</f>
        <v>83.2</v>
      </c>
      <c r="X82" s="22">
        <f>'5(менее 150 кВт)'!X82</f>
        <v>61.49</v>
      </c>
      <c r="Y82" s="22">
        <f>'5(менее 150 кВт)'!Y82</f>
        <v>43.42</v>
      </c>
    </row>
    <row r="83" spans="1:25" ht="15.75" x14ac:dyDescent="0.2">
      <c r="A83" s="18">
        <v>2</v>
      </c>
      <c r="B83" s="22">
        <f>'5(менее 150 кВт)'!B83</f>
        <v>11.61</v>
      </c>
      <c r="C83" s="22">
        <f>'5(менее 150 кВт)'!C83</f>
        <v>8.61</v>
      </c>
      <c r="D83" s="22">
        <f>'5(менее 150 кВт)'!D83</f>
        <v>3.52</v>
      </c>
      <c r="E83" s="22">
        <f>'5(менее 150 кВт)'!E83</f>
        <v>2.74</v>
      </c>
      <c r="F83" s="22">
        <f>'5(менее 150 кВт)'!F83</f>
        <v>2.5499999999999998</v>
      </c>
      <c r="G83" s="22">
        <f>'5(менее 150 кВт)'!G83</f>
        <v>1.92</v>
      </c>
      <c r="H83" s="22">
        <f>'5(менее 150 кВт)'!H83</f>
        <v>1.58</v>
      </c>
      <c r="I83" s="22">
        <f>'5(менее 150 кВт)'!I83</f>
        <v>0.69</v>
      </c>
      <c r="J83" s="22">
        <f>'5(менее 150 кВт)'!J83</f>
        <v>0</v>
      </c>
      <c r="K83" s="22">
        <f>'5(менее 150 кВт)'!K83</f>
        <v>0</v>
      </c>
      <c r="L83" s="22">
        <f>'5(менее 150 кВт)'!L83</f>
        <v>9.34</v>
      </c>
      <c r="M83" s="22">
        <f>'5(менее 150 кВт)'!M83</f>
        <v>13.2</v>
      </c>
      <c r="N83" s="22">
        <f>'5(менее 150 кВт)'!N83</f>
        <v>23.29</v>
      </c>
      <c r="O83" s="22">
        <f>'5(менее 150 кВт)'!O83</f>
        <v>22.73</v>
      </c>
      <c r="P83" s="22">
        <f>'5(менее 150 кВт)'!P83</f>
        <v>18.71</v>
      </c>
      <c r="Q83" s="22">
        <f>'5(менее 150 кВт)'!Q83</f>
        <v>8.7200000000000006</v>
      </c>
      <c r="R83" s="22">
        <f>'5(менее 150 кВт)'!R83</f>
        <v>3.26</v>
      </c>
      <c r="S83" s="22">
        <f>'5(менее 150 кВт)'!S83</f>
        <v>0</v>
      </c>
      <c r="T83" s="22">
        <f>'5(менее 150 кВт)'!T83</f>
        <v>30.03</v>
      </c>
      <c r="U83" s="22">
        <f>'5(менее 150 кВт)'!U83</f>
        <v>38.33</v>
      </c>
      <c r="V83" s="22">
        <f>'5(менее 150 кВт)'!V83</f>
        <v>51.49</v>
      </c>
      <c r="W83" s="22">
        <f>'5(менее 150 кВт)'!W83</f>
        <v>57.36</v>
      </c>
      <c r="X83" s="22">
        <f>'5(менее 150 кВт)'!X83</f>
        <v>31.25</v>
      </c>
      <c r="Y83" s="22">
        <f>'5(менее 150 кВт)'!Y83</f>
        <v>19.28</v>
      </c>
    </row>
    <row r="84" spans="1:25" ht="15.75" x14ac:dyDescent="0.2">
      <c r="A84" s="18">
        <v>3</v>
      </c>
      <c r="B84" s="22">
        <f>'5(менее 150 кВт)'!B84</f>
        <v>0</v>
      </c>
      <c r="C84" s="22">
        <f>'5(менее 150 кВт)'!C84</f>
        <v>0.48</v>
      </c>
      <c r="D84" s="22">
        <f>'5(менее 150 кВт)'!D84</f>
        <v>0</v>
      </c>
      <c r="E84" s="22">
        <f>'5(менее 150 кВт)'!E84</f>
        <v>0</v>
      </c>
      <c r="F84" s="22">
        <f>'5(менее 150 кВт)'!F84</f>
        <v>1.94</v>
      </c>
      <c r="G84" s="22">
        <f>'5(менее 150 кВт)'!G84</f>
        <v>14.95</v>
      </c>
      <c r="H84" s="22">
        <f>'5(менее 150 кВт)'!H84</f>
        <v>20.88</v>
      </c>
      <c r="I84" s="22">
        <f>'5(менее 150 кВт)'!I84</f>
        <v>9.42</v>
      </c>
      <c r="J84" s="22">
        <f>'5(менее 150 кВт)'!J84</f>
        <v>0</v>
      </c>
      <c r="K84" s="22">
        <f>'5(менее 150 кВт)'!K84</f>
        <v>0</v>
      </c>
      <c r="L84" s="22">
        <f>'5(менее 150 кВт)'!L84</f>
        <v>10.94</v>
      </c>
      <c r="M84" s="22">
        <f>'5(менее 150 кВт)'!M84</f>
        <v>21.54</v>
      </c>
      <c r="N84" s="22">
        <f>'5(менее 150 кВт)'!N84</f>
        <v>35.770000000000003</v>
      </c>
      <c r="O84" s="22">
        <f>'5(менее 150 кВт)'!O84</f>
        <v>34.5</v>
      </c>
      <c r="P84" s="22">
        <f>'5(менее 150 кВт)'!P84</f>
        <v>25.98</v>
      </c>
      <c r="Q84" s="22">
        <f>'5(менее 150 кВт)'!Q84</f>
        <v>16.46</v>
      </c>
      <c r="R84" s="22">
        <f>'5(менее 150 кВт)'!R84</f>
        <v>13.85</v>
      </c>
      <c r="S84" s="22">
        <f>'5(менее 150 кВт)'!S84</f>
        <v>16.68</v>
      </c>
      <c r="T84" s="22">
        <f>'5(менее 150 кВт)'!T84</f>
        <v>49.41</v>
      </c>
      <c r="U84" s="22">
        <f>'5(менее 150 кВт)'!U84</f>
        <v>56.81</v>
      </c>
      <c r="V84" s="22">
        <f>'5(менее 150 кВт)'!V84</f>
        <v>58.94</v>
      </c>
      <c r="W84" s="22">
        <f>'5(менее 150 кВт)'!W84</f>
        <v>52.63</v>
      </c>
      <c r="X84" s="22">
        <f>'5(менее 150 кВт)'!X84</f>
        <v>26.18</v>
      </c>
      <c r="Y84" s="22">
        <f>'5(менее 150 кВт)'!Y84</f>
        <v>32.659999999999997</v>
      </c>
    </row>
    <row r="85" spans="1:25" ht="15.75" x14ac:dyDescent="0.2">
      <c r="A85" s="18">
        <v>4</v>
      </c>
      <c r="B85" s="22">
        <f>'5(менее 150 кВт)'!B85</f>
        <v>20.29</v>
      </c>
      <c r="C85" s="22">
        <f>'5(менее 150 кВт)'!C85</f>
        <v>119.16</v>
      </c>
      <c r="D85" s="22">
        <f>'5(менее 150 кВт)'!D85</f>
        <v>50.12</v>
      </c>
      <c r="E85" s="22">
        <f>'5(менее 150 кВт)'!E85</f>
        <v>22.34</v>
      </c>
      <c r="F85" s="22">
        <f>'5(менее 150 кВт)'!F85</f>
        <v>9.44</v>
      </c>
      <c r="G85" s="22">
        <f>'5(менее 150 кВт)'!G85</f>
        <v>0</v>
      </c>
      <c r="H85" s="22">
        <f>'5(менее 150 кВт)'!H85</f>
        <v>0</v>
      </c>
      <c r="I85" s="22">
        <f>'5(менее 150 кВт)'!I85</f>
        <v>0</v>
      </c>
      <c r="J85" s="22">
        <f>'5(менее 150 кВт)'!J85</f>
        <v>0</v>
      </c>
      <c r="K85" s="22">
        <f>'5(менее 150 кВт)'!K85</f>
        <v>2</v>
      </c>
      <c r="L85" s="22">
        <f>'5(менее 150 кВт)'!L85</f>
        <v>0</v>
      </c>
      <c r="M85" s="22">
        <f>'5(менее 150 кВт)'!M85</f>
        <v>14.91</v>
      </c>
      <c r="N85" s="22">
        <f>'5(менее 150 кВт)'!N85</f>
        <v>15.02</v>
      </c>
      <c r="O85" s="22">
        <f>'5(менее 150 кВт)'!O85</f>
        <v>8.66</v>
      </c>
      <c r="P85" s="22">
        <f>'5(менее 150 кВт)'!P85</f>
        <v>10.77</v>
      </c>
      <c r="Q85" s="22">
        <f>'5(менее 150 кВт)'!Q85</f>
        <v>15.09</v>
      </c>
      <c r="R85" s="22">
        <f>'5(менее 150 кВт)'!R85</f>
        <v>13.06</v>
      </c>
      <c r="S85" s="22">
        <f>'5(менее 150 кВт)'!S85</f>
        <v>33.299999999999997</v>
      </c>
      <c r="T85" s="22">
        <f>'5(менее 150 кВт)'!T85</f>
        <v>43.5</v>
      </c>
      <c r="U85" s="22">
        <f>'5(менее 150 кВт)'!U85</f>
        <v>52.76</v>
      </c>
      <c r="V85" s="22">
        <f>'5(менее 150 кВт)'!V85</f>
        <v>72.2</v>
      </c>
      <c r="W85" s="22">
        <f>'5(менее 150 кВт)'!W85</f>
        <v>62.57</v>
      </c>
      <c r="X85" s="22">
        <f>'5(менее 150 кВт)'!X85</f>
        <v>158.47</v>
      </c>
      <c r="Y85" s="22">
        <f>'5(менее 150 кВт)'!Y85</f>
        <v>58.93</v>
      </c>
    </row>
    <row r="86" spans="1:25" ht="15.75" x14ac:dyDescent="0.2">
      <c r="A86" s="18">
        <v>5</v>
      </c>
      <c r="B86" s="22">
        <f>'5(менее 150 кВт)'!B86</f>
        <v>29.16</v>
      </c>
      <c r="C86" s="22">
        <f>'5(менее 150 кВт)'!C86</f>
        <v>24.89</v>
      </c>
      <c r="D86" s="22">
        <f>'5(менее 150 кВт)'!D86</f>
        <v>23.16</v>
      </c>
      <c r="E86" s="22">
        <f>'5(менее 150 кВт)'!E86</f>
        <v>21.45</v>
      </c>
      <c r="F86" s="22">
        <f>'5(менее 150 кВт)'!F86</f>
        <v>19.309999999999999</v>
      </c>
      <c r="G86" s="22">
        <f>'5(менее 150 кВт)'!G86</f>
        <v>11.56</v>
      </c>
      <c r="H86" s="22">
        <f>'5(менее 150 кВт)'!H86</f>
        <v>8.77</v>
      </c>
      <c r="I86" s="22">
        <f>'5(менее 150 кВт)'!I86</f>
        <v>1.4</v>
      </c>
      <c r="J86" s="22">
        <f>'5(менее 150 кВт)'!J86</f>
        <v>14.91</v>
      </c>
      <c r="K86" s="22">
        <f>'5(менее 150 кВт)'!K86</f>
        <v>8.7799999999999994</v>
      </c>
      <c r="L86" s="22">
        <f>'5(менее 150 кВт)'!L86</f>
        <v>22.32</v>
      </c>
      <c r="M86" s="22">
        <f>'5(менее 150 кВт)'!M86</f>
        <v>40.44</v>
      </c>
      <c r="N86" s="22">
        <f>'5(менее 150 кВт)'!N86</f>
        <v>16.489999999999998</v>
      </c>
      <c r="O86" s="22">
        <f>'5(менее 150 кВт)'!O86</f>
        <v>19.5</v>
      </c>
      <c r="P86" s="22">
        <f>'5(менее 150 кВт)'!P86</f>
        <v>42.75</v>
      </c>
      <c r="Q86" s="22">
        <f>'5(менее 150 кВт)'!Q86</f>
        <v>27.6</v>
      </c>
      <c r="R86" s="22">
        <f>'5(менее 150 кВт)'!R86</f>
        <v>17.989999999999998</v>
      </c>
      <c r="S86" s="22">
        <f>'5(менее 150 кВт)'!S86</f>
        <v>28.59</v>
      </c>
      <c r="T86" s="22">
        <f>'5(менее 150 кВт)'!T86</f>
        <v>24.72</v>
      </c>
      <c r="U86" s="22">
        <f>'5(менее 150 кВт)'!U86</f>
        <v>52.88</v>
      </c>
      <c r="V86" s="22">
        <f>'5(менее 150 кВт)'!V86</f>
        <v>77.22</v>
      </c>
      <c r="W86" s="22">
        <f>'5(менее 150 кВт)'!W86</f>
        <v>71.790000000000006</v>
      </c>
      <c r="X86" s="22">
        <f>'5(менее 150 кВт)'!X86</f>
        <v>76.97</v>
      </c>
      <c r="Y86" s="22">
        <f>'5(менее 150 кВт)'!Y86</f>
        <v>56.16</v>
      </c>
    </row>
    <row r="87" spans="1:25" ht="15.75" x14ac:dyDescent="0.2">
      <c r="A87" s="18">
        <v>6</v>
      </c>
      <c r="B87" s="22">
        <f>'5(менее 150 кВт)'!B87</f>
        <v>20.47</v>
      </c>
      <c r="C87" s="22">
        <f>'5(менее 150 кВт)'!C87</f>
        <v>27.45</v>
      </c>
      <c r="D87" s="22">
        <f>'5(менее 150 кВт)'!D87</f>
        <v>25.79</v>
      </c>
      <c r="E87" s="22">
        <f>'5(менее 150 кВт)'!E87</f>
        <v>22.17</v>
      </c>
      <c r="F87" s="22">
        <f>'5(менее 150 кВт)'!F87</f>
        <v>15.78</v>
      </c>
      <c r="G87" s="22">
        <f>'5(менее 150 кВт)'!G87</f>
        <v>0</v>
      </c>
      <c r="H87" s="22">
        <f>'5(менее 150 кВт)'!H87</f>
        <v>0</v>
      </c>
      <c r="I87" s="22">
        <f>'5(менее 150 кВт)'!I87</f>
        <v>0</v>
      </c>
      <c r="J87" s="22">
        <f>'5(менее 150 кВт)'!J87</f>
        <v>0</v>
      </c>
      <c r="K87" s="22">
        <f>'5(менее 150 кВт)'!K87</f>
        <v>0</v>
      </c>
      <c r="L87" s="22">
        <f>'5(менее 150 кВт)'!L87</f>
        <v>8.48</v>
      </c>
      <c r="M87" s="22">
        <f>'5(менее 150 кВт)'!M87</f>
        <v>41.17</v>
      </c>
      <c r="N87" s="22">
        <f>'5(менее 150 кВт)'!N87</f>
        <v>19.420000000000002</v>
      </c>
      <c r="O87" s="22">
        <f>'5(менее 150 кВт)'!O87</f>
        <v>32.83</v>
      </c>
      <c r="P87" s="22">
        <f>'5(менее 150 кВт)'!P87</f>
        <v>44.16</v>
      </c>
      <c r="Q87" s="22">
        <f>'5(менее 150 кВт)'!Q87</f>
        <v>10.06</v>
      </c>
      <c r="R87" s="22">
        <f>'5(менее 150 кВт)'!R87</f>
        <v>13.17</v>
      </c>
      <c r="S87" s="22">
        <f>'5(менее 150 кВт)'!S87</f>
        <v>19.54</v>
      </c>
      <c r="T87" s="22">
        <f>'5(менее 150 кВт)'!T87</f>
        <v>64.459999999999994</v>
      </c>
      <c r="U87" s="22">
        <f>'5(менее 150 кВт)'!U87</f>
        <v>79.510000000000005</v>
      </c>
      <c r="V87" s="22">
        <f>'5(менее 150 кВт)'!V87</f>
        <v>78.39</v>
      </c>
      <c r="W87" s="22">
        <f>'5(менее 150 кВт)'!W87</f>
        <v>108.51</v>
      </c>
      <c r="X87" s="22">
        <f>'5(менее 150 кВт)'!X87</f>
        <v>74.739999999999995</v>
      </c>
      <c r="Y87" s="22">
        <f>'5(менее 150 кВт)'!Y87</f>
        <v>70.290000000000006</v>
      </c>
    </row>
    <row r="88" spans="1:25" ht="15.75" x14ac:dyDescent="0.2">
      <c r="A88" s="18">
        <v>7</v>
      </c>
      <c r="B88" s="22">
        <f>'5(менее 150 кВт)'!B88</f>
        <v>12.28</v>
      </c>
      <c r="C88" s="22">
        <f>'5(менее 150 кВт)'!C88</f>
        <v>17.22</v>
      </c>
      <c r="D88" s="22">
        <f>'5(менее 150 кВт)'!D88</f>
        <v>13.24</v>
      </c>
      <c r="E88" s="22">
        <f>'5(менее 150 кВт)'!E88</f>
        <v>8.1300000000000008</v>
      </c>
      <c r="F88" s="22">
        <f>'5(менее 150 кВт)'!F88</f>
        <v>2.2000000000000002</v>
      </c>
      <c r="G88" s="22">
        <f>'5(менее 150 кВт)'!G88</f>
        <v>0</v>
      </c>
      <c r="H88" s="22">
        <f>'5(менее 150 кВт)'!H88</f>
        <v>0</v>
      </c>
      <c r="I88" s="22">
        <f>'5(менее 150 кВт)'!I88</f>
        <v>0</v>
      </c>
      <c r="J88" s="22">
        <f>'5(менее 150 кВт)'!J88</f>
        <v>28.81</v>
      </c>
      <c r="K88" s="22">
        <f>'5(менее 150 кВт)'!K88</f>
        <v>15.24</v>
      </c>
      <c r="L88" s="22">
        <f>'5(менее 150 кВт)'!L88</f>
        <v>45.58</v>
      </c>
      <c r="M88" s="22">
        <f>'5(менее 150 кВт)'!M88</f>
        <v>52.31</v>
      </c>
      <c r="N88" s="22">
        <f>'5(менее 150 кВт)'!N88</f>
        <v>48.22</v>
      </c>
      <c r="O88" s="22">
        <f>'5(менее 150 кВт)'!O88</f>
        <v>46.57</v>
      </c>
      <c r="P88" s="22">
        <f>'5(менее 150 кВт)'!P88</f>
        <v>54.84</v>
      </c>
      <c r="Q88" s="22">
        <f>'5(менее 150 кВт)'!Q88</f>
        <v>55.21</v>
      </c>
      <c r="R88" s="22">
        <f>'5(менее 150 кВт)'!R88</f>
        <v>57.79</v>
      </c>
      <c r="S88" s="22">
        <f>'5(менее 150 кВт)'!S88</f>
        <v>73.36</v>
      </c>
      <c r="T88" s="22">
        <f>'5(менее 150 кВт)'!T88</f>
        <v>70.97</v>
      </c>
      <c r="U88" s="22">
        <f>'5(менее 150 кВт)'!U88</f>
        <v>70.06</v>
      </c>
      <c r="V88" s="22">
        <f>'5(менее 150 кВт)'!V88</f>
        <v>83.98</v>
      </c>
      <c r="W88" s="22">
        <f>'5(менее 150 кВт)'!W88</f>
        <v>106.37</v>
      </c>
      <c r="X88" s="22">
        <f>'5(менее 150 кВт)'!X88</f>
        <v>62.98</v>
      </c>
      <c r="Y88" s="22">
        <f>'5(менее 150 кВт)'!Y88</f>
        <v>82.31</v>
      </c>
    </row>
    <row r="89" spans="1:25" ht="15.75" x14ac:dyDescent="0.2">
      <c r="A89" s="18">
        <v>8</v>
      </c>
      <c r="B89" s="22">
        <f>'5(менее 150 кВт)'!B89</f>
        <v>19.649999999999999</v>
      </c>
      <c r="C89" s="22">
        <f>'5(менее 150 кВт)'!C89</f>
        <v>50.33</v>
      </c>
      <c r="D89" s="22">
        <f>'5(менее 150 кВт)'!D89</f>
        <v>12.56</v>
      </c>
      <c r="E89" s="22">
        <f>'5(менее 150 кВт)'!E89</f>
        <v>3.52</v>
      </c>
      <c r="F89" s="22">
        <f>'5(менее 150 кВт)'!F89</f>
        <v>0</v>
      </c>
      <c r="G89" s="22">
        <f>'5(менее 150 кВт)'!G89</f>
        <v>0</v>
      </c>
      <c r="H89" s="22">
        <f>'5(менее 150 кВт)'!H89</f>
        <v>0</v>
      </c>
      <c r="I89" s="22">
        <f>'5(менее 150 кВт)'!I89</f>
        <v>0.31</v>
      </c>
      <c r="J89" s="22">
        <f>'5(менее 150 кВт)'!J89</f>
        <v>8.9</v>
      </c>
      <c r="K89" s="22">
        <f>'5(менее 150 кВт)'!K89</f>
        <v>23.55</v>
      </c>
      <c r="L89" s="22">
        <f>'5(менее 150 кВт)'!L89</f>
        <v>45.7</v>
      </c>
      <c r="M89" s="22">
        <f>'5(менее 150 кВт)'!M89</f>
        <v>47.27</v>
      </c>
      <c r="N89" s="22">
        <f>'5(менее 150 кВт)'!N89</f>
        <v>27.35</v>
      </c>
      <c r="O89" s="22">
        <f>'5(менее 150 кВт)'!O89</f>
        <v>33.03</v>
      </c>
      <c r="P89" s="22">
        <f>'5(менее 150 кВт)'!P89</f>
        <v>46.81</v>
      </c>
      <c r="Q89" s="22">
        <f>'5(менее 150 кВт)'!Q89</f>
        <v>50.09</v>
      </c>
      <c r="R89" s="22">
        <f>'5(менее 150 кВт)'!R89</f>
        <v>43.12</v>
      </c>
      <c r="S89" s="22">
        <f>'5(менее 150 кВт)'!S89</f>
        <v>15.24</v>
      </c>
      <c r="T89" s="22">
        <f>'5(менее 150 кВт)'!T89</f>
        <v>46.37</v>
      </c>
      <c r="U89" s="22">
        <f>'5(менее 150 кВт)'!U89</f>
        <v>68.55</v>
      </c>
      <c r="V89" s="22">
        <f>'5(менее 150 кВт)'!V89</f>
        <v>62.64</v>
      </c>
      <c r="W89" s="22">
        <f>'5(менее 150 кВт)'!W89</f>
        <v>61.86</v>
      </c>
      <c r="X89" s="22">
        <f>'5(менее 150 кВт)'!X89</f>
        <v>73.8</v>
      </c>
      <c r="Y89" s="22">
        <f>'5(менее 150 кВт)'!Y89</f>
        <v>85.7</v>
      </c>
    </row>
    <row r="90" spans="1:25" ht="15.75" x14ac:dyDescent="0.2">
      <c r="A90" s="18">
        <v>9</v>
      </c>
      <c r="B90" s="22">
        <f>'5(менее 150 кВт)'!B90</f>
        <v>5.5</v>
      </c>
      <c r="C90" s="22">
        <f>'5(менее 150 кВт)'!C90</f>
        <v>4.6500000000000004</v>
      </c>
      <c r="D90" s="22">
        <f>'5(менее 150 кВт)'!D90</f>
        <v>5.93</v>
      </c>
      <c r="E90" s="22">
        <f>'5(менее 150 кВт)'!E90</f>
        <v>4.67</v>
      </c>
      <c r="F90" s="22">
        <f>'5(менее 150 кВт)'!F90</f>
        <v>3.06</v>
      </c>
      <c r="G90" s="22">
        <f>'5(менее 150 кВт)'!G90</f>
        <v>0.12</v>
      </c>
      <c r="H90" s="22">
        <f>'5(менее 150 кВт)'!H90</f>
        <v>0</v>
      </c>
      <c r="I90" s="22">
        <f>'5(менее 150 кВт)'!I90</f>
        <v>0</v>
      </c>
      <c r="J90" s="22">
        <f>'5(менее 150 кВт)'!J90</f>
        <v>0</v>
      </c>
      <c r="K90" s="22">
        <f>'5(менее 150 кВт)'!K90</f>
        <v>0</v>
      </c>
      <c r="L90" s="22">
        <f>'5(менее 150 кВт)'!L90</f>
        <v>7.14</v>
      </c>
      <c r="M90" s="22">
        <f>'5(менее 150 кВт)'!M90</f>
        <v>10.63</v>
      </c>
      <c r="N90" s="22">
        <f>'5(менее 150 кВт)'!N90</f>
        <v>13.35</v>
      </c>
      <c r="O90" s="22">
        <f>'5(менее 150 кВт)'!O90</f>
        <v>11.92</v>
      </c>
      <c r="P90" s="22">
        <f>'5(менее 150 кВт)'!P90</f>
        <v>16.190000000000001</v>
      </c>
      <c r="Q90" s="22">
        <f>'5(менее 150 кВт)'!Q90</f>
        <v>16.739999999999998</v>
      </c>
      <c r="R90" s="22">
        <f>'5(менее 150 кВт)'!R90</f>
        <v>0</v>
      </c>
      <c r="S90" s="22">
        <f>'5(менее 150 кВт)'!S90</f>
        <v>0</v>
      </c>
      <c r="T90" s="22">
        <f>'5(менее 150 кВт)'!T90</f>
        <v>14.45</v>
      </c>
      <c r="U90" s="22">
        <f>'5(менее 150 кВт)'!U90</f>
        <v>28.32</v>
      </c>
      <c r="V90" s="22">
        <f>'5(менее 150 кВт)'!V90</f>
        <v>38.17</v>
      </c>
      <c r="W90" s="22">
        <f>'5(менее 150 кВт)'!W90</f>
        <v>45.91</v>
      </c>
      <c r="X90" s="22">
        <f>'5(менее 150 кВт)'!X90</f>
        <v>33.729999999999997</v>
      </c>
      <c r="Y90" s="22">
        <f>'5(менее 150 кВт)'!Y90</f>
        <v>36.630000000000003</v>
      </c>
    </row>
    <row r="91" spans="1:25" ht="15.75" x14ac:dyDescent="0.2">
      <c r="A91" s="18">
        <v>10</v>
      </c>
      <c r="B91" s="22">
        <f>'5(менее 150 кВт)'!B91</f>
        <v>0.34</v>
      </c>
      <c r="C91" s="22">
        <f>'5(менее 150 кВт)'!C91</f>
        <v>0.25</v>
      </c>
      <c r="D91" s="22">
        <f>'5(менее 150 кВт)'!D91</f>
        <v>9.5500000000000007</v>
      </c>
      <c r="E91" s="22">
        <f>'5(менее 150 кВт)'!E91</f>
        <v>10.35</v>
      </c>
      <c r="F91" s="22">
        <f>'5(менее 150 кВт)'!F91</f>
        <v>11.67</v>
      </c>
      <c r="G91" s="22">
        <f>'5(менее 150 кВт)'!G91</f>
        <v>16.309999999999999</v>
      </c>
      <c r="H91" s="22">
        <f>'5(менее 150 кВт)'!H91</f>
        <v>13</v>
      </c>
      <c r="I91" s="22">
        <f>'5(менее 150 кВт)'!I91</f>
        <v>0</v>
      </c>
      <c r="J91" s="22">
        <f>'5(менее 150 кВт)'!J91</f>
        <v>0</v>
      </c>
      <c r="K91" s="22">
        <f>'5(менее 150 кВт)'!K91</f>
        <v>0.98</v>
      </c>
      <c r="L91" s="22">
        <f>'5(менее 150 кВт)'!L91</f>
        <v>18.57</v>
      </c>
      <c r="M91" s="22">
        <f>'5(менее 150 кВт)'!M91</f>
        <v>20.47</v>
      </c>
      <c r="N91" s="22">
        <f>'5(менее 150 кВт)'!N91</f>
        <v>24.98</v>
      </c>
      <c r="O91" s="22">
        <f>'5(менее 150 кВт)'!O91</f>
        <v>26.39</v>
      </c>
      <c r="P91" s="22">
        <f>'5(менее 150 кВт)'!P91</f>
        <v>22.25</v>
      </c>
      <c r="Q91" s="22">
        <f>'5(менее 150 кВт)'!Q91</f>
        <v>6.53</v>
      </c>
      <c r="R91" s="22">
        <f>'5(менее 150 кВт)'!R91</f>
        <v>20.04</v>
      </c>
      <c r="S91" s="22">
        <f>'5(менее 150 кВт)'!S91</f>
        <v>25.7</v>
      </c>
      <c r="T91" s="22">
        <f>'5(менее 150 кВт)'!T91</f>
        <v>43.37</v>
      </c>
      <c r="U91" s="22">
        <f>'5(менее 150 кВт)'!U91</f>
        <v>42.92</v>
      </c>
      <c r="V91" s="22">
        <f>'5(менее 150 кВт)'!V91</f>
        <v>40.51</v>
      </c>
      <c r="W91" s="22">
        <f>'5(менее 150 кВт)'!W91</f>
        <v>32.47</v>
      </c>
      <c r="X91" s="22">
        <f>'5(менее 150 кВт)'!X91</f>
        <v>13.85</v>
      </c>
      <c r="Y91" s="22">
        <f>'5(менее 150 кВт)'!Y91</f>
        <v>22.36</v>
      </c>
    </row>
    <row r="92" spans="1:25" ht="15.75" x14ac:dyDescent="0.2">
      <c r="A92" s="18">
        <v>11</v>
      </c>
      <c r="B92" s="22">
        <f>'5(менее 150 кВт)'!B92</f>
        <v>4.8899999999999997</v>
      </c>
      <c r="C92" s="22">
        <f>'5(менее 150 кВт)'!C92</f>
        <v>3.43</v>
      </c>
      <c r="D92" s="22">
        <f>'5(менее 150 кВт)'!D92</f>
        <v>3.78</v>
      </c>
      <c r="E92" s="22">
        <f>'5(менее 150 кВт)'!E92</f>
        <v>0</v>
      </c>
      <c r="F92" s="22">
        <f>'5(менее 150 кВт)'!F92</f>
        <v>0</v>
      </c>
      <c r="G92" s="22">
        <f>'5(менее 150 кВт)'!G92</f>
        <v>0</v>
      </c>
      <c r="H92" s="22">
        <f>'5(менее 150 кВт)'!H92</f>
        <v>0</v>
      </c>
      <c r="I92" s="22">
        <f>'5(менее 150 кВт)'!I92</f>
        <v>0</v>
      </c>
      <c r="J92" s="22">
        <f>'5(менее 150 кВт)'!J92</f>
        <v>0</v>
      </c>
      <c r="K92" s="22">
        <f>'5(менее 150 кВт)'!K92</f>
        <v>0</v>
      </c>
      <c r="L92" s="22">
        <f>'5(менее 150 кВт)'!L92</f>
        <v>0</v>
      </c>
      <c r="M92" s="22">
        <f>'5(менее 150 кВт)'!M92</f>
        <v>0</v>
      </c>
      <c r="N92" s="22">
        <f>'5(менее 150 кВт)'!N92</f>
        <v>0</v>
      </c>
      <c r="O92" s="22">
        <f>'5(менее 150 кВт)'!O92</f>
        <v>0</v>
      </c>
      <c r="P92" s="22">
        <f>'5(менее 150 кВт)'!P92</f>
        <v>0</v>
      </c>
      <c r="Q92" s="22">
        <f>'5(менее 150 кВт)'!Q92</f>
        <v>0</v>
      </c>
      <c r="R92" s="22">
        <f>'5(менее 150 кВт)'!R92</f>
        <v>0</v>
      </c>
      <c r="S92" s="22">
        <f>'5(менее 150 кВт)'!S92</f>
        <v>0</v>
      </c>
      <c r="T92" s="22">
        <f>'5(менее 150 кВт)'!T92</f>
        <v>20.66</v>
      </c>
      <c r="U92" s="22">
        <f>'5(менее 150 кВт)'!U92</f>
        <v>42.41</v>
      </c>
      <c r="V92" s="22">
        <f>'5(менее 150 кВт)'!V92</f>
        <v>48.09</v>
      </c>
      <c r="W92" s="22">
        <f>'5(менее 150 кВт)'!W92</f>
        <v>41.87</v>
      </c>
      <c r="X92" s="22">
        <f>'5(менее 150 кВт)'!X92</f>
        <v>23.79</v>
      </c>
      <c r="Y92" s="22">
        <f>'5(менее 150 кВт)'!Y92</f>
        <v>132.52000000000001</v>
      </c>
    </row>
    <row r="93" spans="1:25" ht="15.75" x14ac:dyDescent="0.2">
      <c r="A93" s="18">
        <v>12</v>
      </c>
      <c r="B93" s="22">
        <f>'5(менее 150 кВт)'!B93</f>
        <v>4.62</v>
      </c>
      <c r="C93" s="22">
        <f>'5(менее 150 кВт)'!C93</f>
        <v>9.76</v>
      </c>
      <c r="D93" s="22">
        <f>'5(менее 150 кВт)'!D93</f>
        <v>19.61</v>
      </c>
      <c r="E93" s="22">
        <f>'5(менее 150 кВт)'!E93</f>
        <v>8.77</v>
      </c>
      <c r="F93" s="22">
        <f>'5(менее 150 кВт)'!F93</f>
        <v>0</v>
      </c>
      <c r="G93" s="22">
        <f>'5(менее 150 кВт)'!G93</f>
        <v>0</v>
      </c>
      <c r="H93" s="22">
        <f>'5(менее 150 кВт)'!H93</f>
        <v>0</v>
      </c>
      <c r="I93" s="22">
        <f>'5(менее 150 кВт)'!I93</f>
        <v>0</v>
      </c>
      <c r="J93" s="22">
        <f>'5(менее 150 кВт)'!J93</f>
        <v>0</v>
      </c>
      <c r="K93" s="22">
        <f>'5(менее 150 кВт)'!K93</f>
        <v>0</v>
      </c>
      <c r="L93" s="22">
        <f>'5(менее 150 кВт)'!L93</f>
        <v>1.4</v>
      </c>
      <c r="M93" s="22">
        <f>'5(менее 150 кВт)'!M93</f>
        <v>6.46</v>
      </c>
      <c r="N93" s="22">
        <f>'5(менее 150 кВт)'!N93</f>
        <v>5.53</v>
      </c>
      <c r="O93" s="22">
        <f>'5(менее 150 кВт)'!O93</f>
        <v>15.72</v>
      </c>
      <c r="P93" s="22">
        <f>'5(менее 150 кВт)'!P93</f>
        <v>20.059999999999999</v>
      </c>
      <c r="Q93" s="22">
        <f>'5(менее 150 кВт)'!Q93</f>
        <v>13.56</v>
      </c>
      <c r="R93" s="22">
        <f>'5(менее 150 кВт)'!R93</f>
        <v>0</v>
      </c>
      <c r="S93" s="22">
        <f>'5(менее 150 кВт)'!S93</f>
        <v>214.94</v>
      </c>
      <c r="T93" s="22">
        <f>'5(менее 150 кВт)'!T93</f>
        <v>214.35</v>
      </c>
      <c r="U93" s="22">
        <f>'5(менее 150 кВт)'!U93</f>
        <v>208.64</v>
      </c>
      <c r="V93" s="22">
        <f>'5(менее 150 кВт)'!V93</f>
        <v>199.15</v>
      </c>
      <c r="W93" s="22">
        <f>'5(менее 150 кВт)'!W93</f>
        <v>186.79</v>
      </c>
      <c r="X93" s="22">
        <f>'5(менее 150 кВт)'!X93</f>
        <v>158.87</v>
      </c>
      <c r="Y93" s="22">
        <f>'5(менее 150 кВт)'!Y93</f>
        <v>142.94</v>
      </c>
    </row>
    <row r="94" spans="1:25" ht="15.75" x14ac:dyDescent="0.2">
      <c r="A94" s="18">
        <v>13</v>
      </c>
      <c r="B94" s="22">
        <f>'5(менее 150 кВт)'!B94</f>
        <v>135.69</v>
      </c>
      <c r="C94" s="22">
        <f>'5(менее 150 кВт)'!C94</f>
        <v>129.21</v>
      </c>
      <c r="D94" s="22">
        <f>'5(менее 150 кВт)'!D94</f>
        <v>123.66</v>
      </c>
      <c r="E94" s="22">
        <f>'5(менее 150 кВт)'!E94</f>
        <v>122.59</v>
      </c>
      <c r="F94" s="22">
        <f>'5(менее 150 кВт)'!F94</f>
        <v>7.07</v>
      </c>
      <c r="G94" s="22">
        <f>'5(менее 150 кВт)'!G94</f>
        <v>0</v>
      </c>
      <c r="H94" s="22">
        <f>'5(менее 150 кВт)'!H94</f>
        <v>142.38</v>
      </c>
      <c r="I94" s="22">
        <f>'5(менее 150 кВт)'!I94</f>
        <v>115.61</v>
      </c>
      <c r="J94" s="22">
        <f>'5(менее 150 кВт)'!J94</f>
        <v>192.14</v>
      </c>
      <c r="K94" s="22">
        <f>'5(менее 150 кВт)'!K94</f>
        <v>187.2</v>
      </c>
      <c r="L94" s="22">
        <f>'5(менее 150 кВт)'!L94</f>
        <v>199.17</v>
      </c>
      <c r="M94" s="22">
        <f>'5(менее 150 кВт)'!M94</f>
        <v>197.91</v>
      </c>
      <c r="N94" s="22">
        <f>'5(менее 150 кВт)'!N94</f>
        <v>0</v>
      </c>
      <c r="O94" s="22">
        <f>'5(менее 150 кВт)'!O94</f>
        <v>202.36</v>
      </c>
      <c r="P94" s="22">
        <f>'5(менее 150 кВт)'!P94</f>
        <v>198.53</v>
      </c>
      <c r="Q94" s="22">
        <f>'5(менее 150 кВт)'!Q94</f>
        <v>198.78</v>
      </c>
      <c r="R94" s="22">
        <f>'5(менее 150 кВт)'!R94</f>
        <v>200.82</v>
      </c>
      <c r="S94" s="22">
        <f>'5(менее 150 кВт)'!S94</f>
        <v>203.22</v>
      </c>
      <c r="T94" s="22">
        <f>'5(менее 150 кВт)'!T94</f>
        <v>198.46</v>
      </c>
      <c r="U94" s="22">
        <f>'5(менее 150 кВт)'!U94</f>
        <v>196.66</v>
      </c>
      <c r="V94" s="22">
        <f>'5(менее 150 кВт)'!V94</f>
        <v>193.36</v>
      </c>
      <c r="W94" s="22">
        <f>'5(менее 150 кВт)'!W94</f>
        <v>183.65</v>
      </c>
      <c r="X94" s="22">
        <f>'5(менее 150 кВт)'!X94</f>
        <v>150.86000000000001</v>
      </c>
      <c r="Y94" s="22">
        <f>'5(менее 150 кВт)'!Y94</f>
        <v>142.69999999999999</v>
      </c>
    </row>
    <row r="95" spans="1:25" ht="15.75" x14ac:dyDescent="0.2">
      <c r="A95" s="18">
        <v>14</v>
      </c>
      <c r="B95" s="22">
        <f>'5(менее 150 кВт)'!B95</f>
        <v>1.0900000000000001</v>
      </c>
      <c r="C95" s="22">
        <f>'5(менее 150 кВт)'!C95</f>
        <v>126.52</v>
      </c>
      <c r="D95" s="22">
        <f>'5(менее 150 кВт)'!D95</f>
        <v>124.63</v>
      </c>
      <c r="E95" s="22">
        <f>'5(менее 150 кВт)'!E95</f>
        <v>123.91</v>
      </c>
      <c r="F95" s="22">
        <f>'5(менее 150 кВт)'!F95</f>
        <v>125.05</v>
      </c>
      <c r="G95" s="22">
        <f>'5(менее 150 кВт)'!G95</f>
        <v>133.21</v>
      </c>
      <c r="H95" s="22">
        <f>'5(менее 150 кВт)'!H95</f>
        <v>145.9</v>
      </c>
      <c r="I95" s="22">
        <f>'5(менее 150 кВт)'!I95</f>
        <v>174.39</v>
      </c>
      <c r="J95" s="22">
        <f>'5(менее 150 кВт)'!J95</f>
        <v>194.63</v>
      </c>
      <c r="K95" s="22">
        <f>'5(менее 150 кВт)'!K95</f>
        <v>202.36</v>
      </c>
      <c r="L95" s="22">
        <f>'5(менее 150 кВт)'!L95</f>
        <v>203.5</v>
      </c>
      <c r="M95" s="22">
        <f>'5(менее 150 кВт)'!M95</f>
        <v>202.33</v>
      </c>
      <c r="N95" s="22">
        <f>'5(менее 150 кВт)'!N95</f>
        <v>202.23</v>
      </c>
      <c r="O95" s="22">
        <f>'5(менее 150 кВт)'!O95</f>
        <v>201.83</v>
      </c>
      <c r="P95" s="22">
        <f>'5(менее 150 кВт)'!P95</f>
        <v>200.44</v>
      </c>
      <c r="Q95" s="22">
        <f>'5(менее 150 кВт)'!Q95</f>
        <v>202.93</v>
      </c>
      <c r="R95" s="22">
        <f>'5(менее 150 кВт)'!R95</f>
        <v>206.44</v>
      </c>
      <c r="S95" s="22">
        <f>'5(менее 150 кВт)'!S95</f>
        <v>206.37</v>
      </c>
      <c r="T95" s="22">
        <f>'5(менее 150 кВт)'!T95</f>
        <v>205.05</v>
      </c>
      <c r="U95" s="22">
        <f>'5(менее 150 кВт)'!U95</f>
        <v>201.02</v>
      </c>
      <c r="V95" s="22">
        <f>'5(менее 150 кВт)'!V95</f>
        <v>197.46</v>
      </c>
      <c r="W95" s="22">
        <f>'5(менее 150 кВт)'!W95</f>
        <v>179.63</v>
      </c>
      <c r="X95" s="22">
        <f>'5(менее 150 кВт)'!X95</f>
        <v>156.72999999999999</v>
      </c>
      <c r="Y95" s="22">
        <f>'5(менее 150 кВт)'!Y95</f>
        <v>137.54</v>
      </c>
    </row>
    <row r="96" spans="1:25" ht="15.75" x14ac:dyDescent="0.2">
      <c r="A96" s="18">
        <v>15</v>
      </c>
      <c r="B96" s="22">
        <f>'5(менее 150 кВт)'!B96</f>
        <v>1.88</v>
      </c>
      <c r="C96" s="22">
        <f>'5(менее 150 кВт)'!C96</f>
        <v>25.78</v>
      </c>
      <c r="D96" s="22">
        <f>'5(менее 150 кВт)'!D96</f>
        <v>22.88</v>
      </c>
      <c r="E96" s="22">
        <f>'5(менее 150 кВт)'!E96</f>
        <v>14.66</v>
      </c>
      <c r="F96" s="22">
        <f>'5(менее 150 кВт)'!F96</f>
        <v>11.45</v>
      </c>
      <c r="G96" s="22">
        <f>'5(менее 150 кВт)'!G96</f>
        <v>0</v>
      </c>
      <c r="H96" s="22">
        <f>'5(менее 150 кВт)'!H96</f>
        <v>0</v>
      </c>
      <c r="I96" s="22">
        <f>'5(менее 150 кВт)'!I96</f>
        <v>0</v>
      </c>
      <c r="J96" s="22">
        <f>'5(менее 150 кВт)'!J96</f>
        <v>0</v>
      </c>
      <c r="K96" s="22">
        <f>'5(менее 150 кВт)'!K96</f>
        <v>3.71</v>
      </c>
      <c r="L96" s="22">
        <f>'5(менее 150 кВт)'!L96</f>
        <v>13.67</v>
      </c>
      <c r="M96" s="22">
        <f>'5(менее 150 кВт)'!M96</f>
        <v>18.3</v>
      </c>
      <c r="N96" s="22">
        <f>'5(менее 150 кВт)'!N96</f>
        <v>9.23</v>
      </c>
      <c r="O96" s="22">
        <f>'5(менее 150 кВт)'!O96</f>
        <v>5.33</v>
      </c>
      <c r="P96" s="22">
        <f>'5(менее 150 кВт)'!P96</f>
        <v>198.89</v>
      </c>
      <c r="Q96" s="22">
        <f>'5(менее 150 кВт)'!Q96</f>
        <v>138.29</v>
      </c>
      <c r="R96" s="22">
        <f>'5(менее 150 кВт)'!R96</f>
        <v>5.29</v>
      </c>
      <c r="S96" s="22">
        <f>'5(менее 150 кВт)'!S96</f>
        <v>17.940000000000001</v>
      </c>
      <c r="T96" s="22">
        <f>'5(менее 150 кВт)'!T96</f>
        <v>20.03</v>
      </c>
      <c r="U96" s="22">
        <f>'5(менее 150 кВт)'!U96</f>
        <v>49.14</v>
      </c>
      <c r="V96" s="22">
        <f>'5(менее 150 кВт)'!V96</f>
        <v>50.95</v>
      </c>
      <c r="W96" s="22">
        <f>'5(менее 150 кВт)'!W96</f>
        <v>55.6</v>
      </c>
      <c r="X96" s="22">
        <f>'5(менее 150 кВт)'!X96</f>
        <v>84.74</v>
      </c>
      <c r="Y96" s="22">
        <f>'5(менее 150 кВт)'!Y96</f>
        <v>38.86</v>
      </c>
    </row>
    <row r="97" spans="1:25" ht="15.75" x14ac:dyDescent="0.2">
      <c r="A97" s="18">
        <v>16</v>
      </c>
      <c r="B97" s="22">
        <f>'5(менее 150 кВт)'!B97</f>
        <v>14.19</v>
      </c>
      <c r="C97" s="22">
        <f>'5(менее 150 кВт)'!C97</f>
        <v>15.93</v>
      </c>
      <c r="D97" s="22">
        <f>'5(менее 150 кВт)'!D97</f>
        <v>10.87</v>
      </c>
      <c r="E97" s="22">
        <f>'5(менее 150 кВт)'!E97</f>
        <v>5.38</v>
      </c>
      <c r="F97" s="22">
        <f>'5(менее 150 кВт)'!F97</f>
        <v>34.659999999999997</v>
      </c>
      <c r="G97" s="22">
        <f>'5(менее 150 кВт)'!G97</f>
        <v>22.75</v>
      </c>
      <c r="H97" s="22">
        <f>'5(менее 150 кВт)'!H97</f>
        <v>3.45</v>
      </c>
      <c r="I97" s="22">
        <f>'5(менее 150 кВт)'!I97</f>
        <v>6.25</v>
      </c>
      <c r="J97" s="22">
        <f>'5(менее 150 кВт)'!J97</f>
        <v>0</v>
      </c>
      <c r="K97" s="22">
        <f>'5(менее 150 кВт)'!K97</f>
        <v>0</v>
      </c>
      <c r="L97" s="22">
        <f>'5(менее 150 кВт)'!L97</f>
        <v>3.47</v>
      </c>
      <c r="M97" s="22">
        <f>'5(менее 150 кВт)'!M97</f>
        <v>3.16</v>
      </c>
      <c r="N97" s="22">
        <f>'5(менее 150 кВт)'!N97</f>
        <v>4.66</v>
      </c>
      <c r="O97" s="22">
        <f>'5(менее 150 кВт)'!O97</f>
        <v>8.18</v>
      </c>
      <c r="P97" s="22">
        <f>'5(менее 150 кВт)'!P97</f>
        <v>14.05</v>
      </c>
      <c r="Q97" s="22">
        <f>'5(менее 150 кВт)'!Q97</f>
        <v>10.039999999999999</v>
      </c>
      <c r="R97" s="22">
        <f>'5(менее 150 кВт)'!R97</f>
        <v>0</v>
      </c>
      <c r="S97" s="22">
        <f>'5(менее 150 кВт)'!S97</f>
        <v>9.7899999999999991</v>
      </c>
      <c r="T97" s="22">
        <f>'5(менее 150 кВт)'!T97</f>
        <v>18.920000000000002</v>
      </c>
      <c r="U97" s="22">
        <f>'5(менее 150 кВт)'!U97</f>
        <v>49.47</v>
      </c>
      <c r="V97" s="22">
        <f>'5(менее 150 кВт)'!V97</f>
        <v>116.14</v>
      </c>
      <c r="W97" s="22">
        <f>'5(менее 150 кВт)'!W97</f>
        <v>98.68</v>
      </c>
      <c r="X97" s="22">
        <f>'5(менее 150 кВт)'!X97</f>
        <v>82.47</v>
      </c>
      <c r="Y97" s="22">
        <f>'5(менее 150 кВт)'!Y97</f>
        <v>76.77</v>
      </c>
    </row>
    <row r="98" spans="1:25" ht="15.75" x14ac:dyDescent="0.2">
      <c r="A98" s="18">
        <v>17</v>
      </c>
      <c r="B98" s="22">
        <f>'5(менее 150 кВт)'!B98</f>
        <v>21.06</v>
      </c>
      <c r="C98" s="22">
        <f>'5(менее 150 кВт)'!C98</f>
        <v>16.88</v>
      </c>
      <c r="D98" s="22">
        <f>'5(менее 150 кВт)'!D98</f>
        <v>11.44</v>
      </c>
      <c r="E98" s="22">
        <f>'5(менее 150 кВт)'!E98</f>
        <v>4.58</v>
      </c>
      <c r="F98" s="22">
        <f>'5(менее 150 кВт)'!F98</f>
        <v>10.92</v>
      </c>
      <c r="G98" s="22">
        <f>'5(менее 150 кВт)'!G98</f>
        <v>19.5</v>
      </c>
      <c r="H98" s="22">
        <f>'5(менее 150 кВт)'!H98</f>
        <v>37.6</v>
      </c>
      <c r="I98" s="22">
        <f>'5(менее 150 кВт)'!I98</f>
        <v>66.2</v>
      </c>
      <c r="J98" s="22">
        <f>'5(менее 150 кВт)'!J98</f>
        <v>68.83</v>
      </c>
      <c r="K98" s="22">
        <f>'5(менее 150 кВт)'!K98</f>
        <v>40.89</v>
      </c>
      <c r="L98" s="22">
        <f>'5(менее 150 кВт)'!L98</f>
        <v>44.85</v>
      </c>
      <c r="M98" s="22">
        <f>'5(менее 150 кВт)'!M98</f>
        <v>45.07</v>
      </c>
      <c r="N98" s="22">
        <f>'5(менее 150 кВт)'!N98</f>
        <v>26.15</v>
      </c>
      <c r="O98" s="22">
        <f>'5(менее 150 кВт)'!O98</f>
        <v>26.26</v>
      </c>
      <c r="P98" s="22">
        <f>'5(менее 150 кВт)'!P98</f>
        <v>25.43</v>
      </c>
      <c r="Q98" s="22">
        <f>'5(менее 150 кВт)'!Q98</f>
        <v>24.2</v>
      </c>
      <c r="R98" s="22">
        <f>'5(менее 150 кВт)'!R98</f>
        <v>29.2</v>
      </c>
      <c r="S98" s="22">
        <f>'5(менее 150 кВт)'!S98</f>
        <v>13.57</v>
      </c>
      <c r="T98" s="22">
        <f>'5(менее 150 кВт)'!T98</f>
        <v>35.31</v>
      </c>
      <c r="U98" s="22">
        <f>'5(менее 150 кВт)'!U98</f>
        <v>53.46</v>
      </c>
      <c r="V98" s="22">
        <f>'5(менее 150 кВт)'!V98</f>
        <v>87.04</v>
      </c>
      <c r="W98" s="22">
        <f>'5(менее 150 кВт)'!W98</f>
        <v>120.33</v>
      </c>
      <c r="X98" s="22">
        <f>'5(менее 150 кВт)'!X98</f>
        <v>100.94</v>
      </c>
      <c r="Y98" s="22">
        <f>'5(менее 150 кВт)'!Y98</f>
        <v>94.82</v>
      </c>
    </row>
    <row r="99" spans="1:25" ht="15.75" x14ac:dyDescent="0.2">
      <c r="A99" s="18">
        <v>18</v>
      </c>
      <c r="B99" s="22">
        <f>'5(менее 150 кВт)'!B99</f>
        <v>0</v>
      </c>
      <c r="C99" s="22">
        <f>'5(менее 150 кВт)'!C99</f>
        <v>0.6</v>
      </c>
      <c r="D99" s="22">
        <f>'5(менее 150 кВт)'!D99</f>
        <v>16.86</v>
      </c>
      <c r="E99" s="22">
        <f>'5(менее 150 кВт)'!E99</f>
        <v>1.91</v>
      </c>
      <c r="F99" s="22">
        <f>'5(менее 150 кВт)'!F99</f>
        <v>0</v>
      </c>
      <c r="G99" s="22">
        <f>'5(менее 150 кВт)'!G99</f>
        <v>0</v>
      </c>
      <c r="H99" s="22">
        <f>'5(менее 150 кВт)'!H99</f>
        <v>0</v>
      </c>
      <c r="I99" s="22">
        <f>'5(менее 150 кВт)'!I99</f>
        <v>0</v>
      </c>
      <c r="J99" s="22">
        <f>'5(менее 150 кВт)'!J99</f>
        <v>0</v>
      </c>
      <c r="K99" s="22">
        <f>'5(менее 150 кВт)'!K99</f>
        <v>14.61</v>
      </c>
      <c r="L99" s="22">
        <f>'5(менее 150 кВт)'!L99</f>
        <v>29.95</v>
      </c>
      <c r="M99" s="22">
        <f>'5(менее 150 кВт)'!M99</f>
        <v>40.409999999999997</v>
      </c>
      <c r="N99" s="22">
        <f>'5(менее 150 кВт)'!N99</f>
        <v>21.81</v>
      </c>
      <c r="O99" s="22">
        <f>'5(менее 150 кВт)'!O99</f>
        <v>17.7</v>
      </c>
      <c r="P99" s="22">
        <f>'5(менее 150 кВт)'!P99</f>
        <v>41.33</v>
      </c>
      <c r="Q99" s="22">
        <f>'5(менее 150 кВт)'!Q99</f>
        <v>30.73</v>
      </c>
      <c r="R99" s="22">
        <f>'5(менее 150 кВт)'!R99</f>
        <v>31.08</v>
      </c>
      <c r="S99" s="22">
        <f>'5(менее 150 кВт)'!S99</f>
        <v>41.91</v>
      </c>
      <c r="T99" s="22">
        <f>'5(менее 150 кВт)'!T99</f>
        <v>66.930000000000007</v>
      </c>
      <c r="U99" s="22">
        <f>'5(менее 150 кВт)'!U99</f>
        <v>91.01</v>
      </c>
      <c r="V99" s="22">
        <f>'5(менее 150 кВт)'!V99</f>
        <v>78.66</v>
      </c>
      <c r="W99" s="22">
        <f>'5(менее 150 кВт)'!W99</f>
        <v>108.28</v>
      </c>
      <c r="X99" s="22">
        <f>'5(менее 150 кВт)'!X99</f>
        <v>104</v>
      </c>
      <c r="Y99" s="22">
        <f>'5(менее 150 кВт)'!Y99</f>
        <v>163.57</v>
      </c>
    </row>
    <row r="100" spans="1:25" ht="15.75" x14ac:dyDescent="0.2">
      <c r="A100" s="18">
        <v>19</v>
      </c>
      <c r="B100" s="22">
        <f>'5(менее 150 кВт)'!B100</f>
        <v>7.52</v>
      </c>
      <c r="C100" s="22">
        <f>'5(менее 150 кВт)'!C100</f>
        <v>22.55</v>
      </c>
      <c r="D100" s="22">
        <f>'5(менее 150 кВт)'!D100</f>
        <v>8.06</v>
      </c>
      <c r="E100" s="22">
        <f>'5(менее 150 кВт)'!E100</f>
        <v>0.65</v>
      </c>
      <c r="F100" s="22">
        <f>'5(менее 150 кВт)'!F100</f>
        <v>0</v>
      </c>
      <c r="G100" s="22">
        <f>'5(менее 150 кВт)'!G100</f>
        <v>0</v>
      </c>
      <c r="H100" s="22">
        <f>'5(менее 150 кВт)'!H100</f>
        <v>0</v>
      </c>
      <c r="I100" s="22">
        <f>'5(менее 150 кВт)'!I100</f>
        <v>0</v>
      </c>
      <c r="J100" s="22">
        <f>'5(менее 150 кВт)'!J100</f>
        <v>0</v>
      </c>
      <c r="K100" s="22">
        <f>'5(менее 150 кВт)'!K100</f>
        <v>0</v>
      </c>
      <c r="L100" s="22">
        <f>'5(менее 150 кВт)'!L100</f>
        <v>0</v>
      </c>
      <c r="M100" s="22">
        <f>'5(менее 150 кВт)'!M100</f>
        <v>0</v>
      </c>
      <c r="N100" s="22">
        <f>'5(менее 150 кВт)'!N100</f>
        <v>0</v>
      </c>
      <c r="O100" s="22">
        <f>'5(менее 150 кВт)'!O100</f>
        <v>0</v>
      </c>
      <c r="P100" s="22">
        <f>'5(менее 150 кВт)'!P100</f>
        <v>0</v>
      </c>
      <c r="Q100" s="22">
        <f>'5(менее 150 кВт)'!Q100</f>
        <v>0</v>
      </c>
      <c r="R100" s="22">
        <f>'5(менее 150 кВт)'!R100</f>
        <v>0</v>
      </c>
      <c r="S100" s="22">
        <f>'5(менее 150 кВт)'!S100</f>
        <v>0</v>
      </c>
      <c r="T100" s="22">
        <f>'5(менее 150 кВт)'!T100</f>
        <v>31.37</v>
      </c>
      <c r="U100" s="22">
        <f>'5(менее 150 кВт)'!U100</f>
        <v>50.87</v>
      </c>
      <c r="V100" s="22">
        <f>'5(менее 150 кВт)'!V100</f>
        <v>25.2</v>
      </c>
      <c r="W100" s="22">
        <f>'5(менее 150 кВт)'!W100</f>
        <v>22.04</v>
      </c>
      <c r="X100" s="22">
        <f>'5(менее 150 кВт)'!X100</f>
        <v>21.85</v>
      </c>
      <c r="Y100" s="22">
        <f>'5(менее 150 кВт)'!Y100</f>
        <v>25.39</v>
      </c>
    </row>
    <row r="101" spans="1:25" ht="15.75" x14ac:dyDescent="0.2">
      <c r="A101" s="18">
        <v>20</v>
      </c>
      <c r="B101" s="22">
        <f>'5(менее 150 кВт)'!B101</f>
        <v>4.58</v>
      </c>
      <c r="C101" s="22">
        <f>'5(менее 150 кВт)'!C101</f>
        <v>17.47</v>
      </c>
      <c r="D101" s="22">
        <f>'5(менее 150 кВт)'!D101</f>
        <v>2.17</v>
      </c>
      <c r="E101" s="22">
        <f>'5(менее 150 кВт)'!E101</f>
        <v>2.82</v>
      </c>
      <c r="F101" s="22">
        <f>'5(менее 150 кВт)'!F101</f>
        <v>0</v>
      </c>
      <c r="G101" s="22">
        <f>'5(менее 150 кВт)'!G101</f>
        <v>0</v>
      </c>
      <c r="H101" s="22">
        <f>'5(менее 150 кВт)'!H101</f>
        <v>0</v>
      </c>
      <c r="I101" s="22">
        <f>'5(менее 150 кВт)'!I101</f>
        <v>0</v>
      </c>
      <c r="J101" s="22">
        <f>'5(менее 150 кВт)'!J101</f>
        <v>0</v>
      </c>
      <c r="K101" s="22">
        <f>'5(менее 150 кВт)'!K101</f>
        <v>0</v>
      </c>
      <c r="L101" s="22">
        <f>'5(менее 150 кВт)'!L101</f>
        <v>0</v>
      </c>
      <c r="M101" s="22">
        <f>'5(менее 150 кВт)'!M101</f>
        <v>0</v>
      </c>
      <c r="N101" s="22">
        <f>'5(менее 150 кВт)'!N101</f>
        <v>0</v>
      </c>
      <c r="O101" s="22">
        <f>'5(менее 150 кВт)'!O101</f>
        <v>0</v>
      </c>
      <c r="P101" s="22">
        <f>'5(менее 150 кВт)'!P101</f>
        <v>0</v>
      </c>
      <c r="Q101" s="22">
        <f>'5(менее 150 кВт)'!Q101</f>
        <v>0</v>
      </c>
      <c r="R101" s="22">
        <f>'5(менее 150 кВт)'!R101</f>
        <v>0</v>
      </c>
      <c r="S101" s="22">
        <f>'5(менее 150 кВт)'!S101</f>
        <v>0</v>
      </c>
      <c r="T101" s="22">
        <f>'5(менее 150 кВт)'!T101</f>
        <v>6.69</v>
      </c>
      <c r="U101" s="22">
        <f>'5(менее 150 кВт)'!U101</f>
        <v>55.99</v>
      </c>
      <c r="V101" s="22">
        <f>'5(менее 150 кВт)'!V101</f>
        <v>45.06</v>
      </c>
      <c r="W101" s="22">
        <f>'5(менее 150 кВт)'!W101</f>
        <v>51.34</v>
      </c>
      <c r="X101" s="22">
        <f>'5(менее 150 кВт)'!X101</f>
        <v>61.58</v>
      </c>
      <c r="Y101" s="22">
        <f>'5(менее 150 кВт)'!Y101</f>
        <v>73.099999999999994</v>
      </c>
    </row>
    <row r="102" spans="1:25" ht="15.75" x14ac:dyDescent="0.2">
      <c r="A102" s="18">
        <v>21</v>
      </c>
      <c r="B102" s="22">
        <f>'5(менее 150 кВт)'!B102</f>
        <v>71.67</v>
      </c>
      <c r="C102" s="22">
        <f>'5(менее 150 кВт)'!C102</f>
        <v>0</v>
      </c>
      <c r="D102" s="22">
        <f>'5(менее 150 кВт)'!D102</f>
        <v>0</v>
      </c>
      <c r="E102" s="22">
        <f>'5(менее 150 кВт)'!E102</f>
        <v>0</v>
      </c>
      <c r="F102" s="22">
        <f>'5(менее 150 кВт)'!F102</f>
        <v>0</v>
      </c>
      <c r="G102" s="22">
        <f>'5(менее 150 кВт)'!G102</f>
        <v>0</v>
      </c>
      <c r="H102" s="22">
        <f>'5(менее 150 кВт)'!H102</f>
        <v>0</v>
      </c>
      <c r="I102" s="22">
        <f>'5(менее 150 кВт)'!I102</f>
        <v>0</v>
      </c>
      <c r="J102" s="22">
        <f>'5(менее 150 кВт)'!J102</f>
        <v>0</v>
      </c>
      <c r="K102" s="22">
        <f>'5(менее 150 кВт)'!K102</f>
        <v>0</v>
      </c>
      <c r="L102" s="22">
        <f>'5(менее 150 кВт)'!L102</f>
        <v>0</v>
      </c>
      <c r="M102" s="22">
        <f>'5(менее 150 кВт)'!M102</f>
        <v>1.53</v>
      </c>
      <c r="N102" s="22">
        <f>'5(менее 150 кВт)'!N102</f>
        <v>12.45</v>
      </c>
      <c r="O102" s="22">
        <f>'5(менее 150 кВт)'!O102</f>
        <v>15.44</v>
      </c>
      <c r="P102" s="22">
        <f>'5(менее 150 кВт)'!P102</f>
        <v>51.92</v>
      </c>
      <c r="Q102" s="22">
        <f>'5(менее 150 кВт)'!Q102</f>
        <v>42.28</v>
      </c>
      <c r="R102" s="22">
        <f>'5(менее 150 кВт)'!R102</f>
        <v>40.11</v>
      </c>
      <c r="S102" s="22">
        <f>'5(менее 150 кВт)'!S102</f>
        <v>34.21</v>
      </c>
      <c r="T102" s="22">
        <f>'5(менее 150 кВт)'!T102</f>
        <v>31.94</v>
      </c>
      <c r="U102" s="22">
        <f>'5(менее 150 кВт)'!U102</f>
        <v>43.37</v>
      </c>
      <c r="V102" s="22">
        <f>'5(менее 150 кВт)'!V102</f>
        <v>55.15</v>
      </c>
      <c r="W102" s="22">
        <f>'5(менее 150 кВт)'!W102</f>
        <v>84.01</v>
      </c>
      <c r="X102" s="22">
        <f>'5(менее 150 кВт)'!X102</f>
        <v>78.42</v>
      </c>
      <c r="Y102" s="22">
        <f>'5(менее 150 кВт)'!Y102</f>
        <v>88.48</v>
      </c>
    </row>
    <row r="103" spans="1:25" ht="15.75" x14ac:dyDescent="0.2">
      <c r="A103" s="18">
        <v>22</v>
      </c>
      <c r="B103" s="22">
        <f>'5(менее 150 кВт)'!B103</f>
        <v>0.35</v>
      </c>
      <c r="C103" s="22">
        <f>'5(менее 150 кВт)'!C103</f>
        <v>39.96</v>
      </c>
      <c r="D103" s="22">
        <f>'5(менее 150 кВт)'!D103</f>
        <v>11.52</v>
      </c>
      <c r="E103" s="22">
        <f>'5(менее 150 кВт)'!E103</f>
        <v>0</v>
      </c>
      <c r="F103" s="22">
        <f>'5(менее 150 кВт)'!F103</f>
        <v>0</v>
      </c>
      <c r="G103" s="22">
        <f>'5(менее 150 кВт)'!G103</f>
        <v>0</v>
      </c>
      <c r="H103" s="22">
        <f>'5(менее 150 кВт)'!H103</f>
        <v>0</v>
      </c>
      <c r="I103" s="22">
        <f>'5(менее 150 кВт)'!I103</f>
        <v>0</v>
      </c>
      <c r="J103" s="22">
        <f>'5(менее 150 кВт)'!J103</f>
        <v>0</v>
      </c>
      <c r="K103" s="22">
        <f>'5(менее 150 кВт)'!K103</f>
        <v>0</v>
      </c>
      <c r="L103" s="22">
        <f>'5(менее 150 кВт)'!L103</f>
        <v>2.15</v>
      </c>
      <c r="M103" s="22">
        <f>'5(менее 150 кВт)'!M103</f>
        <v>4.16</v>
      </c>
      <c r="N103" s="22">
        <f>'5(менее 150 кВт)'!N103</f>
        <v>0</v>
      </c>
      <c r="O103" s="22">
        <f>'5(менее 150 кВт)'!O103</f>
        <v>2.04</v>
      </c>
      <c r="P103" s="22">
        <f>'5(менее 150 кВт)'!P103</f>
        <v>0.12</v>
      </c>
      <c r="Q103" s="22">
        <f>'5(менее 150 кВт)'!Q103</f>
        <v>0.28999999999999998</v>
      </c>
      <c r="R103" s="22">
        <f>'5(менее 150 кВт)'!R103</f>
        <v>0</v>
      </c>
      <c r="S103" s="22">
        <f>'5(менее 150 кВт)'!S103</f>
        <v>15.66</v>
      </c>
      <c r="T103" s="22">
        <f>'5(менее 150 кВт)'!T103</f>
        <v>34.47</v>
      </c>
      <c r="U103" s="22">
        <f>'5(менее 150 кВт)'!U103</f>
        <v>48.1</v>
      </c>
      <c r="V103" s="22">
        <f>'5(менее 150 кВт)'!V103</f>
        <v>58.36</v>
      </c>
      <c r="W103" s="22">
        <f>'5(менее 150 кВт)'!W103</f>
        <v>56.36</v>
      </c>
      <c r="X103" s="22">
        <f>'5(менее 150 кВт)'!X103</f>
        <v>27.22</v>
      </c>
      <c r="Y103" s="22">
        <f>'5(менее 150 кВт)'!Y103</f>
        <v>20.9</v>
      </c>
    </row>
    <row r="104" spans="1:25" ht="15.75" x14ac:dyDescent="0.2">
      <c r="A104" s="18">
        <v>23</v>
      </c>
      <c r="B104" s="22">
        <f>'5(менее 150 кВт)'!B104</f>
        <v>5.91</v>
      </c>
      <c r="C104" s="22">
        <f>'5(менее 150 кВт)'!C104</f>
        <v>0</v>
      </c>
      <c r="D104" s="22">
        <f>'5(менее 150 кВт)'!D104</f>
        <v>0</v>
      </c>
      <c r="E104" s="22">
        <f>'5(менее 150 кВт)'!E104</f>
        <v>0</v>
      </c>
      <c r="F104" s="22">
        <f>'5(менее 150 кВт)'!F104</f>
        <v>0</v>
      </c>
      <c r="G104" s="22">
        <f>'5(менее 150 кВт)'!G104</f>
        <v>0</v>
      </c>
      <c r="H104" s="22">
        <f>'5(менее 150 кВт)'!H104</f>
        <v>0</v>
      </c>
      <c r="I104" s="22">
        <f>'5(менее 150 кВт)'!I104</f>
        <v>0</v>
      </c>
      <c r="J104" s="22">
        <f>'5(менее 150 кВт)'!J104</f>
        <v>0</v>
      </c>
      <c r="K104" s="22">
        <f>'5(менее 150 кВт)'!K104</f>
        <v>0</v>
      </c>
      <c r="L104" s="22">
        <f>'5(менее 150 кВт)'!L104</f>
        <v>0</v>
      </c>
      <c r="M104" s="22">
        <f>'5(менее 150 кВт)'!M104</f>
        <v>8.16</v>
      </c>
      <c r="N104" s="22">
        <f>'5(менее 150 кВт)'!N104</f>
        <v>7.76</v>
      </c>
      <c r="O104" s="22">
        <f>'5(менее 150 кВт)'!O104</f>
        <v>12.88</v>
      </c>
      <c r="P104" s="22">
        <f>'5(менее 150 кВт)'!P104</f>
        <v>26.86</v>
      </c>
      <c r="Q104" s="22">
        <f>'5(менее 150 кВт)'!Q104</f>
        <v>18.95</v>
      </c>
      <c r="R104" s="22">
        <f>'5(менее 150 кВт)'!R104</f>
        <v>0</v>
      </c>
      <c r="S104" s="22">
        <f>'5(менее 150 кВт)'!S104</f>
        <v>0</v>
      </c>
      <c r="T104" s="22">
        <f>'5(менее 150 кВт)'!T104</f>
        <v>62.6</v>
      </c>
      <c r="U104" s="22">
        <f>'5(менее 150 кВт)'!U104</f>
        <v>50.47</v>
      </c>
      <c r="V104" s="22">
        <f>'5(менее 150 кВт)'!V104</f>
        <v>46.1</v>
      </c>
      <c r="W104" s="22">
        <f>'5(менее 150 кВт)'!W104</f>
        <v>35.72</v>
      </c>
      <c r="X104" s="22">
        <f>'5(менее 150 кВт)'!X104</f>
        <v>37.409999999999997</v>
      </c>
      <c r="Y104" s="22">
        <f>'5(менее 150 кВт)'!Y104</f>
        <v>152.52000000000001</v>
      </c>
    </row>
    <row r="105" spans="1:25" ht="15.75" x14ac:dyDescent="0.2">
      <c r="A105" s="18">
        <v>24</v>
      </c>
      <c r="B105" s="22">
        <f>'5(менее 150 кВт)'!B105</f>
        <v>0.32</v>
      </c>
      <c r="C105" s="22">
        <f>'5(менее 150 кВт)'!C105</f>
        <v>3.27</v>
      </c>
      <c r="D105" s="22">
        <f>'5(менее 150 кВт)'!D105</f>
        <v>5.63</v>
      </c>
      <c r="E105" s="22">
        <f>'5(менее 150 кВт)'!E105</f>
        <v>0</v>
      </c>
      <c r="F105" s="22">
        <f>'5(менее 150 кВт)'!F105</f>
        <v>0</v>
      </c>
      <c r="G105" s="22">
        <f>'5(менее 150 кВт)'!G105</f>
        <v>0</v>
      </c>
      <c r="H105" s="22">
        <f>'5(менее 150 кВт)'!H105</f>
        <v>0</v>
      </c>
      <c r="I105" s="22">
        <f>'5(менее 150 кВт)'!I105</f>
        <v>0</v>
      </c>
      <c r="J105" s="22">
        <f>'5(менее 150 кВт)'!J105</f>
        <v>0</v>
      </c>
      <c r="K105" s="22">
        <f>'5(менее 150 кВт)'!K105</f>
        <v>0</v>
      </c>
      <c r="L105" s="22">
        <f>'5(менее 150 кВт)'!L105</f>
        <v>0</v>
      </c>
      <c r="M105" s="22">
        <f>'5(менее 150 кВт)'!M105</f>
        <v>0</v>
      </c>
      <c r="N105" s="22">
        <f>'5(менее 150 кВт)'!N105</f>
        <v>0</v>
      </c>
      <c r="O105" s="22">
        <f>'5(менее 150 кВт)'!O105</f>
        <v>0</v>
      </c>
      <c r="P105" s="22">
        <f>'5(менее 150 кВт)'!P105</f>
        <v>0</v>
      </c>
      <c r="Q105" s="22">
        <f>'5(менее 150 кВт)'!Q105</f>
        <v>0</v>
      </c>
      <c r="R105" s="22">
        <f>'5(менее 150 кВт)'!R105</f>
        <v>0</v>
      </c>
      <c r="S105" s="22">
        <f>'5(менее 150 кВт)'!S105</f>
        <v>23.53</v>
      </c>
      <c r="T105" s="22">
        <f>'5(менее 150 кВт)'!T105</f>
        <v>28.22</v>
      </c>
      <c r="U105" s="22">
        <f>'5(менее 150 кВт)'!U105</f>
        <v>19.079999999999998</v>
      </c>
      <c r="V105" s="22">
        <f>'5(менее 150 кВт)'!V105</f>
        <v>14.74</v>
      </c>
      <c r="W105" s="22">
        <f>'5(менее 150 кВт)'!W105</f>
        <v>7.92</v>
      </c>
      <c r="X105" s="22">
        <f>'5(менее 150 кВт)'!X105</f>
        <v>8.18</v>
      </c>
      <c r="Y105" s="22">
        <f>'5(менее 150 кВт)'!Y105</f>
        <v>15.23</v>
      </c>
    </row>
    <row r="106" spans="1:25" ht="15.75" x14ac:dyDescent="0.2">
      <c r="A106" s="18">
        <v>25</v>
      </c>
      <c r="B106" s="22">
        <f>'5(менее 150 кВт)'!B106</f>
        <v>2.02</v>
      </c>
      <c r="C106" s="22">
        <f>'5(менее 150 кВт)'!C106</f>
        <v>11.24</v>
      </c>
      <c r="D106" s="22">
        <f>'5(менее 150 кВт)'!D106</f>
        <v>108.83</v>
      </c>
      <c r="E106" s="22">
        <f>'5(менее 150 кВт)'!E106</f>
        <v>3.77</v>
      </c>
      <c r="F106" s="22">
        <f>'5(менее 150 кВт)'!F106</f>
        <v>0</v>
      </c>
      <c r="G106" s="22">
        <f>'5(менее 150 кВт)'!G106</f>
        <v>0</v>
      </c>
      <c r="H106" s="22">
        <f>'5(менее 150 кВт)'!H106</f>
        <v>0</v>
      </c>
      <c r="I106" s="22">
        <f>'5(менее 150 кВт)'!I106</f>
        <v>0</v>
      </c>
      <c r="J106" s="22">
        <f>'5(менее 150 кВт)'!J106</f>
        <v>0</v>
      </c>
      <c r="K106" s="22">
        <f>'5(менее 150 кВт)'!K106</f>
        <v>3.72</v>
      </c>
      <c r="L106" s="22">
        <f>'5(менее 150 кВт)'!L106</f>
        <v>7.5</v>
      </c>
      <c r="M106" s="22">
        <f>'5(менее 150 кВт)'!M106</f>
        <v>8.98</v>
      </c>
      <c r="N106" s="22">
        <f>'5(менее 150 кВт)'!N106</f>
        <v>2.11</v>
      </c>
      <c r="O106" s="22">
        <f>'5(менее 150 кВт)'!O106</f>
        <v>3.05</v>
      </c>
      <c r="P106" s="22">
        <f>'5(менее 150 кВт)'!P106</f>
        <v>1.32</v>
      </c>
      <c r="Q106" s="22">
        <f>'5(менее 150 кВт)'!Q106</f>
        <v>0</v>
      </c>
      <c r="R106" s="22">
        <f>'5(менее 150 кВт)'!R106</f>
        <v>0</v>
      </c>
      <c r="S106" s="22">
        <f>'5(менее 150 кВт)'!S106</f>
        <v>0</v>
      </c>
      <c r="T106" s="22">
        <f>'5(менее 150 кВт)'!T106</f>
        <v>12.72</v>
      </c>
      <c r="U106" s="22">
        <f>'5(менее 150 кВт)'!U106</f>
        <v>46.85</v>
      </c>
      <c r="V106" s="22">
        <f>'5(менее 150 кВт)'!V106</f>
        <v>39.29</v>
      </c>
      <c r="W106" s="22">
        <f>'5(менее 150 кВт)'!W106</f>
        <v>19.920000000000002</v>
      </c>
      <c r="X106" s="22">
        <f>'5(менее 150 кВт)'!X106</f>
        <v>17.510000000000002</v>
      </c>
      <c r="Y106" s="22">
        <f>'5(менее 150 кВт)'!Y106</f>
        <v>6</v>
      </c>
    </row>
    <row r="107" spans="1:25" ht="15.75" x14ac:dyDescent="0.2">
      <c r="A107" s="18">
        <v>26</v>
      </c>
      <c r="B107" s="22">
        <f>'5(менее 150 кВт)'!B107</f>
        <v>7.51</v>
      </c>
      <c r="C107" s="22">
        <f>'5(менее 150 кВт)'!C107</f>
        <v>2.85</v>
      </c>
      <c r="D107" s="22">
        <f>'5(менее 150 кВт)'!D107</f>
        <v>7.75</v>
      </c>
      <c r="E107" s="22">
        <f>'5(менее 150 кВт)'!E107</f>
        <v>3.67</v>
      </c>
      <c r="F107" s="22">
        <f>'5(менее 150 кВт)'!F107</f>
        <v>0</v>
      </c>
      <c r="G107" s="22">
        <f>'5(менее 150 кВт)'!G107</f>
        <v>0</v>
      </c>
      <c r="H107" s="22">
        <f>'5(менее 150 кВт)'!H107</f>
        <v>0</v>
      </c>
      <c r="I107" s="22">
        <f>'5(менее 150 кВт)'!I107</f>
        <v>0</v>
      </c>
      <c r="J107" s="22">
        <f>'5(менее 150 кВт)'!J107</f>
        <v>0</v>
      </c>
      <c r="K107" s="22">
        <f>'5(менее 150 кВт)'!K107</f>
        <v>0</v>
      </c>
      <c r="L107" s="22">
        <f>'5(менее 150 кВт)'!L107</f>
        <v>8.09</v>
      </c>
      <c r="M107" s="22">
        <f>'5(менее 150 кВт)'!M107</f>
        <v>16.13</v>
      </c>
      <c r="N107" s="22">
        <f>'5(менее 150 кВт)'!N107</f>
        <v>26.69</v>
      </c>
      <c r="O107" s="22">
        <f>'5(менее 150 кВт)'!O107</f>
        <v>36.909999999999997</v>
      </c>
      <c r="P107" s="22">
        <f>'5(менее 150 кВт)'!P107</f>
        <v>39.89</v>
      </c>
      <c r="Q107" s="22">
        <f>'5(менее 150 кВт)'!Q107</f>
        <v>6.59</v>
      </c>
      <c r="R107" s="22">
        <f>'5(менее 150 кВт)'!R107</f>
        <v>1.74</v>
      </c>
      <c r="S107" s="22">
        <f>'5(менее 150 кВт)'!S107</f>
        <v>20.79</v>
      </c>
      <c r="T107" s="22">
        <f>'5(менее 150 кВт)'!T107</f>
        <v>23.25</v>
      </c>
      <c r="U107" s="22">
        <f>'5(менее 150 кВт)'!U107</f>
        <v>46.79</v>
      </c>
      <c r="V107" s="22">
        <f>'5(менее 150 кВт)'!V107</f>
        <v>42.25</v>
      </c>
      <c r="W107" s="22">
        <f>'5(менее 150 кВт)'!W107</f>
        <v>39.94</v>
      </c>
      <c r="X107" s="22">
        <f>'5(менее 150 кВт)'!X107</f>
        <v>49.33</v>
      </c>
      <c r="Y107" s="22">
        <f>'5(менее 150 кВт)'!Y107</f>
        <v>30.85</v>
      </c>
    </row>
    <row r="108" spans="1:25" ht="15.75" x14ac:dyDescent="0.2">
      <c r="A108" s="18">
        <v>27</v>
      </c>
      <c r="B108" s="22">
        <f>'5(менее 150 кВт)'!B108</f>
        <v>0</v>
      </c>
      <c r="C108" s="22">
        <f>'5(менее 150 кВт)'!C108</f>
        <v>0</v>
      </c>
      <c r="D108" s="22">
        <f>'5(менее 150 кВт)'!D108</f>
        <v>4.8</v>
      </c>
      <c r="E108" s="22">
        <f>'5(менее 150 кВт)'!E108</f>
        <v>0</v>
      </c>
      <c r="F108" s="22">
        <f>'5(менее 150 кВт)'!F108</f>
        <v>0</v>
      </c>
      <c r="G108" s="22">
        <f>'5(менее 150 кВт)'!G108</f>
        <v>0</v>
      </c>
      <c r="H108" s="22">
        <f>'5(менее 150 кВт)'!H108</f>
        <v>2.83</v>
      </c>
      <c r="I108" s="22">
        <f>'5(менее 150 кВт)'!I108</f>
        <v>0</v>
      </c>
      <c r="J108" s="22">
        <f>'5(менее 150 кВт)'!J108</f>
        <v>0</v>
      </c>
      <c r="K108" s="22">
        <f>'5(менее 150 кВт)'!K108</f>
        <v>0.41</v>
      </c>
      <c r="L108" s="22">
        <f>'5(менее 150 кВт)'!L108</f>
        <v>8.48</v>
      </c>
      <c r="M108" s="22">
        <f>'5(менее 150 кВт)'!M108</f>
        <v>23.64</v>
      </c>
      <c r="N108" s="22">
        <f>'5(менее 150 кВт)'!N108</f>
        <v>11.71</v>
      </c>
      <c r="O108" s="22">
        <f>'5(менее 150 кВт)'!O108</f>
        <v>26.91</v>
      </c>
      <c r="P108" s="22">
        <f>'5(менее 150 кВт)'!P108</f>
        <v>38.64</v>
      </c>
      <c r="Q108" s="22">
        <f>'5(менее 150 кВт)'!Q108</f>
        <v>7.89</v>
      </c>
      <c r="R108" s="22">
        <f>'5(менее 150 кВт)'!R108</f>
        <v>7.47</v>
      </c>
      <c r="S108" s="22">
        <f>'5(менее 150 кВт)'!S108</f>
        <v>40.9</v>
      </c>
      <c r="T108" s="22">
        <f>'5(менее 150 кВт)'!T108</f>
        <v>48.89</v>
      </c>
      <c r="U108" s="22">
        <f>'5(менее 150 кВт)'!U108</f>
        <v>46.03</v>
      </c>
      <c r="V108" s="22">
        <f>'5(менее 150 кВт)'!V108</f>
        <v>48.79</v>
      </c>
      <c r="W108" s="22">
        <f>'5(менее 150 кВт)'!W108</f>
        <v>52.04</v>
      </c>
      <c r="X108" s="22">
        <f>'5(менее 150 кВт)'!X108</f>
        <v>45.57</v>
      </c>
      <c r="Y108" s="22">
        <f>'5(менее 150 кВт)'!Y108</f>
        <v>11.88</v>
      </c>
    </row>
    <row r="109" spans="1:25" ht="15.75" x14ac:dyDescent="0.2">
      <c r="A109" s="18">
        <v>28</v>
      </c>
      <c r="B109" s="22">
        <f>'5(менее 150 кВт)'!B109</f>
        <v>0</v>
      </c>
      <c r="C109" s="22">
        <f>'5(менее 150 кВт)'!C109</f>
        <v>0</v>
      </c>
      <c r="D109" s="22">
        <f>'5(менее 150 кВт)'!D109</f>
        <v>0</v>
      </c>
      <c r="E109" s="22">
        <f>'5(менее 150 кВт)'!E109</f>
        <v>0</v>
      </c>
      <c r="F109" s="22">
        <f>'5(менее 150 кВт)'!F109</f>
        <v>0</v>
      </c>
      <c r="G109" s="22">
        <f>'5(менее 150 кВт)'!G109</f>
        <v>0</v>
      </c>
      <c r="H109" s="22">
        <f>'5(менее 150 кВт)'!H109</f>
        <v>0</v>
      </c>
      <c r="I109" s="22">
        <f>'5(менее 150 кВт)'!I109</f>
        <v>0</v>
      </c>
      <c r="J109" s="22">
        <f>'5(менее 150 кВт)'!J109</f>
        <v>0</v>
      </c>
      <c r="K109" s="22">
        <f>'5(менее 150 кВт)'!K109</f>
        <v>8.59</v>
      </c>
      <c r="L109" s="22">
        <f>'5(менее 150 кВт)'!L109</f>
        <v>8.67</v>
      </c>
      <c r="M109" s="22">
        <f>'5(менее 150 кВт)'!M109</f>
        <v>10.09</v>
      </c>
      <c r="N109" s="22">
        <f>'5(менее 150 кВт)'!N109</f>
        <v>15.19</v>
      </c>
      <c r="O109" s="22">
        <f>'5(менее 150 кВт)'!O109</f>
        <v>20.59</v>
      </c>
      <c r="P109" s="22">
        <f>'5(менее 150 кВт)'!P109</f>
        <v>30.82</v>
      </c>
      <c r="Q109" s="22">
        <f>'5(менее 150 кВт)'!Q109</f>
        <v>5.4</v>
      </c>
      <c r="R109" s="22">
        <f>'5(менее 150 кВт)'!R109</f>
        <v>15.87</v>
      </c>
      <c r="S109" s="22">
        <f>'5(менее 150 кВт)'!S109</f>
        <v>47.98</v>
      </c>
      <c r="T109" s="22">
        <f>'5(менее 150 кВт)'!T109</f>
        <v>47.1</v>
      </c>
      <c r="U109" s="22">
        <f>'5(менее 150 кВт)'!U109</f>
        <v>61.62</v>
      </c>
      <c r="V109" s="22">
        <f>'5(менее 150 кВт)'!V109</f>
        <v>54.07</v>
      </c>
      <c r="W109" s="22">
        <f>'5(менее 150 кВт)'!W109</f>
        <v>58.04</v>
      </c>
      <c r="X109" s="22">
        <f>'5(менее 150 кВт)'!X109</f>
        <v>56.51</v>
      </c>
      <c r="Y109" s="22">
        <f>'5(менее 150 кВт)'!Y109</f>
        <v>39.869999999999997</v>
      </c>
    </row>
    <row r="110" spans="1:25" s="49" customFormat="1" ht="15.75" x14ac:dyDescent="0.2">
      <c r="A110" s="18">
        <v>29</v>
      </c>
      <c r="B110" s="22">
        <f>'5(менее 150 кВт)'!B110</f>
        <v>0</v>
      </c>
      <c r="C110" s="22">
        <f>'5(менее 150 кВт)'!C110</f>
        <v>7.48</v>
      </c>
      <c r="D110" s="22">
        <f>'5(менее 150 кВт)'!D110</f>
        <v>1.54</v>
      </c>
      <c r="E110" s="22">
        <f>'5(менее 150 кВт)'!E110</f>
        <v>0</v>
      </c>
      <c r="F110" s="22">
        <f>'5(менее 150 кВт)'!F110</f>
        <v>0</v>
      </c>
      <c r="G110" s="22">
        <f>'5(менее 150 кВт)'!G110</f>
        <v>0</v>
      </c>
      <c r="H110" s="22">
        <f>'5(менее 150 кВт)'!H110</f>
        <v>0</v>
      </c>
      <c r="I110" s="22">
        <f>'5(менее 150 кВт)'!I110</f>
        <v>0</v>
      </c>
      <c r="J110" s="22">
        <f>'5(менее 150 кВт)'!J110</f>
        <v>1.28</v>
      </c>
      <c r="K110" s="22">
        <f>'5(менее 150 кВт)'!K110</f>
        <v>3.58</v>
      </c>
      <c r="L110" s="22">
        <f>'5(менее 150 кВт)'!L110</f>
        <v>14.01</v>
      </c>
      <c r="M110" s="22">
        <f>'5(менее 150 кВт)'!M110</f>
        <v>17.899999999999999</v>
      </c>
      <c r="N110" s="22">
        <f>'5(менее 150 кВт)'!N110</f>
        <v>17.309999999999999</v>
      </c>
      <c r="O110" s="22">
        <f>'5(менее 150 кВт)'!O110</f>
        <v>18.43</v>
      </c>
      <c r="P110" s="22">
        <f>'5(менее 150 кВт)'!P110</f>
        <v>20.96</v>
      </c>
      <c r="Q110" s="22">
        <f>'5(менее 150 кВт)'!Q110</f>
        <v>28.8</v>
      </c>
      <c r="R110" s="22">
        <f>'5(менее 150 кВт)'!R110</f>
        <v>28.29</v>
      </c>
      <c r="S110" s="22">
        <f>'5(менее 150 кВт)'!S110</f>
        <v>38.299999999999997</v>
      </c>
      <c r="T110" s="22">
        <f>'5(менее 150 кВт)'!T110</f>
        <v>31.27</v>
      </c>
      <c r="U110" s="22">
        <f>'5(менее 150 кВт)'!U110</f>
        <v>46.69</v>
      </c>
      <c r="V110" s="22">
        <f>'5(менее 150 кВт)'!V110</f>
        <v>51.06</v>
      </c>
      <c r="W110" s="22">
        <f>'5(менее 150 кВт)'!W110</f>
        <v>56.85</v>
      </c>
      <c r="X110" s="22">
        <f>'5(менее 150 кВт)'!X110</f>
        <v>61.61</v>
      </c>
      <c r="Y110" s="22">
        <f>'5(менее 150 кВт)'!Y110</f>
        <v>48.74</v>
      </c>
    </row>
    <row r="111" spans="1:25" s="49" customFormat="1" ht="15.75" x14ac:dyDescent="0.2">
      <c r="A111" s="18">
        <v>30</v>
      </c>
      <c r="B111" s="22">
        <f>'5(менее 150 кВт)'!B111</f>
        <v>13.42</v>
      </c>
      <c r="C111" s="22">
        <f>'5(менее 150 кВт)'!C111</f>
        <v>7.42</v>
      </c>
      <c r="D111" s="22">
        <f>'5(менее 150 кВт)'!D111</f>
        <v>4.78</v>
      </c>
      <c r="E111" s="22">
        <f>'5(менее 150 кВт)'!E111</f>
        <v>1.28</v>
      </c>
      <c r="F111" s="22">
        <f>'5(менее 150 кВт)'!F111</f>
        <v>0</v>
      </c>
      <c r="G111" s="22">
        <f>'5(менее 150 кВт)'!G111</f>
        <v>0</v>
      </c>
      <c r="H111" s="22">
        <f>'5(менее 150 кВт)'!H111</f>
        <v>0</v>
      </c>
      <c r="I111" s="22">
        <f>'5(менее 150 кВт)'!I111</f>
        <v>0</v>
      </c>
      <c r="J111" s="22">
        <f>'5(менее 150 кВт)'!J111</f>
        <v>13.67</v>
      </c>
      <c r="K111" s="22">
        <f>'5(менее 150 кВт)'!K111</f>
        <v>17.16</v>
      </c>
      <c r="L111" s="22">
        <f>'5(менее 150 кВт)'!L111</f>
        <v>19.88</v>
      </c>
      <c r="M111" s="22">
        <f>'5(менее 150 кВт)'!M111</f>
        <v>18.75</v>
      </c>
      <c r="N111" s="22">
        <f>'5(менее 150 кВт)'!N111</f>
        <v>19.66</v>
      </c>
      <c r="O111" s="22">
        <f>'5(менее 150 кВт)'!O111</f>
        <v>19.45</v>
      </c>
      <c r="P111" s="22">
        <f>'5(менее 150 кВт)'!P111</f>
        <v>19.350000000000001</v>
      </c>
      <c r="Q111" s="22">
        <f>'5(менее 150 кВт)'!Q111</f>
        <v>19.13</v>
      </c>
      <c r="R111" s="22">
        <f>'5(менее 150 кВт)'!R111</f>
        <v>8.6300000000000008</v>
      </c>
      <c r="S111" s="22">
        <f>'5(менее 150 кВт)'!S111</f>
        <v>17.98</v>
      </c>
      <c r="T111" s="22">
        <f>'5(менее 150 кВт)'!T111</f>
        <v>21.95</v>
      </c>
      <c r="U111" s="22">
        <f>'5(менее 150 кВт)'!U111</f>
        <v>28.71</v>
      </c>
      <c r="V111" s="22">
        <f>'5(менее 150 кВт)'!V111</f>
        <v>31.11</v>
      </c>
      <c r="W111" s="22">
        <f>'5(менее 150 кВт)'!W111</f>
        <v>31.52</v>
      </c>
      <c r="X111" s="22">
        <f>'5(менее 150 кВт)'!X111</f>
        <v>31.4</v>
      </c>
      <c r="Y111" s="22">
        <f>'5(менее 150 кВт)'!Y111</f>
        <v>7.45</v>
      </c>
    </row>
    <row r="112" spans="1:25" ht="15.75" x14ac:dyDescent="0.2">
      <c r="A112" s="18">
        <v>31</v>
      </c>
      <c r="B112" s="22">
        <f>'5(менее 150 кВт)'!B112</f>
        <v>9.76</v>
      </c>
      <c r="C112" s="22">
        <f>'5(менее 150 кВт)'!C112</f>
        <v>9.9600000000000009</v>
      </c>
      <c r="D112" s="22">
        <f>'5(менее 150 кВт)'!D112</f>
        <v>4.26</v>
      </c>
      <c r="E112" s="22">
        <f>'5(менее 150 кВт)'!E112</f>
        <v>1.73</v>
      </c>
      <c r="F112" s="22">
        <f>'5(менее 150 кВт)'!F112</f>
        <v>2.99</v>
      </c>
      <c r="G112" s="22">
        <f>'5(менее 150 кВт)'!G112</f>
        <v>0</v>
      </c>
      <c r="H112" s="22">
        <f>'5(менее 150 кВт)'!H112</f>
        <v>0</v>
      </c>
      <c r="I112" s="22">
        <f>'5(менее 150 кВт)'!I112</f>
        <v>3.32</v>
      </c>
      <c r="J112" s="22">
        <f>'5(менее 150 кВт)'!J112</f>
        <v>4.5199999999999996</v>
      </c>
      <c r="K112" s="22">
        <f>'5(менее 150 кВт)'!K112</f>
        <v>15.25</v>
      </c>
      <c r="L112" s="22">
        <f>'5(менее 150 кВт)'!L112</f>
        <v>20.47</v>
      </c>
      <c r="M112" s="22">
        <f>'5(менее 150 кВт)'!M112</f>
        <v>18.62</v>
      </c>
      <c r="N112" s="22">
        <f>'5(менее 150 кВт)'!N112</f>
        <v>23.61</v>
      </c>
      <c r="O112" s="22">
        <f>'5(менее 150 кВт)'!O112</f>
        <v>22.29</v>
      </c>
      <c r="P112" s="22">
        <f>'5(менее 150 кВт)'!P112</f>
        <v>26.29</v>
      </c>
      <c r="Q112" s="22">
        <f>'5(менее 150 кВт)'!Q112</f>
        <v>26.01</v>
      </c>
      <c r="R112" s="22">
        <f>'5(менее 150 кВт)'!R112</f>
        <v>24.81</v>
      </c>
      <c r="S112" s="22">
        <f>'5(менее 150 кВт)'!S112</f>
        <v>32.11</v>
      </c>
      <c r="T112" s="22">
        <f>'5(менее 150 кВт)'!T112</f>
        <v>34.630000000000003</v>
      </c>
      <c r="U112" s="22">
        <f>'5(менее 150 кВт)'!U112</f>
        <v>36.51</v>
      </c>
      <c r="V112" s="22">
        <f>'5(менее 150 кВт)'!V112</f>
        <v>55.18</v>
      </c>
      <c r="W112" s="22">
        <f>'5(менее 150 кВт)'!W112</f>
        <v>64.09</v>
      </c>
      <c r="X112" s="22">
        <f>'5(менее 150 кВт)'!X112</f>
        <v>68.150000000000006</v>
      </c>
      <c r="Y112" s="22">
        <f>'5(менее 150 кВт)'!Y112</f>
        <v>48.71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96">
        <f>'5(менее 150 кВт)'!M117:N117</f>
        <v>0.88</v>
      </c>
      <c r="N117" s="97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6">
        <f>'5(менее 150 кВт)'!M118:N118</f>
        <v>59.96</v>
      </c>
      <c r="N118" s="97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f>'5(менее 150 кВт)'!J121</f>
        <v>87127.1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90" zoomScale="60" workbookViewId="0">
      <selection activeCell="J122" sqref="J122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'5(от 150 кВт до 670 кВт)'!B13</f>
        <v>121.18</v>
      </c>
      <c r="C13" s="22">
        <f>'5(от 150 кВт до 670 кВт)'!C13</f>
        <v>109.23</v>
      </c>
      <c r="D13" s="22">
        <f>'5(от 150 кВт до 670 кВт)'!D13</f>
        <v>104.94</v>
      </c>
      <c r="E13" s="22">
        <f>'5(от 150 кВт до 670 кВт)'!E13</f>
        <v>101.97</v>
      </c>
      <c r="F13" s="22">
        <f>'5(от 150 кВт до 670 кВт)'!F13</f>
        <v>104.14</v>
      </c>
      <c r="G13" s="22">
        <f>'5(от 150 кВт до 670 кВт)'!G13</f>
        <v>117.9</v>
      </c>
      <c r="H13" s="22">
        <f>'5(от 150 кВт до 670 кВт)'!H13</f>
        <v>136.46</v>
      </c>
      <c r="I13" s="22">
        <f>'5(от 150 кВт до 670 кВт)'!I13</f>
        <v>169.1</v>
      </c>
      <c r="J13" s="22">
        <f>'5(от 150 кВт до 670 кВт)'!J13</f>
        <v>174.32</v>
      </c>
      <c r="K13" s="22">
        <f>'5(от 150 кВт до 670 кВт)'!K13</f>
        <v>182.42</v>
      </c>
      <c r="L13" s="22">
        <f>'5(от 150 кВт до 670 кВт)'!L13</f>
        <v>185.2</v>
      </c>
      <c r="M13" s="22">
        <f>'5(от 150 кВт до 670 кВт)'!M13</f>
        <v>182.3</v>
      </c>
      <c r="N13" s="22">
        <f>'5(от 150 кВт до 670 кВт)'!N13</f>
        <v>185.63</v>
      </c>
      <c r="O13" s="22">
        <f>'5(от 150 кВт до 670 кВт)'!O13</f>
        <v>188.18</v>
      </c>
      <c r="P13" s="22">
        <f>'5(от 150 кВт до 670 кВт)'!P13</f>
        <v>181.66</v>
      </c>
      <c r="Q13" s="22">
        <f>'5(от 150 кВт до 670 кВт)'!Q13</f>
        <v>181.49</v>
      </c>
      <c r="R13" s="22">
        <f>'5(от 150 кВт до 670 кВт)'!R13</f>
        <v>185.23</v>
      </c>
      <c r="S13" s="22">
        <f>'5(от 150 кВт до 670 кВт)'!S13</f>
        <v>192.83</v>
      </c>
      <c r="T13" s="22">
        <f>'5(от 150 кВт до 670 кВт)'!T13</f>
        <v>187.46</v>
      </c>
      <c r="U13" s="22">
        <f>'5(от 150 кВт до 670 кВт)'!U13</f>
        <v>183.58</v>
      </c>
      <c r="V13" s="22">
        <f>'5(от 150 кВт до 670 кВт)'!V13</f>
        <v>179.51</v>
      </c>
      <c r="W13" s="22">
        <f>'5(от 150 кВт до 670 кВт)'!W13</f>
        <v>174.23</v>
      </c>
      <c r="X13" s="22">
        <f>'5(от 150 кВт до 670 кВт)'!X13</f>
        <v>149.65</v>
      </c>
      <c r="Y13" s="22">
        <f>'5(от 150 кВт до 670 кВт)'!Y13</f>
        <v>127.93</v>
      </c>
    </row>
    <row r="14" spans="1:25" ht="15.75" x14ac:dyDescent="0.2">
      <c r="A14" s="18">
        <v>2</v>
      </c>
      <c r="B14" s="22">
        <f>'5(от 150 кВт до 670 кВт)'!B14</f>
        <v>126.63</v>
      </c>
      <c r="C14" s="22">
        <f>'5(от 150 кВт до 670 кВт)'!C14</f>
        <v>121.51</v>
      </c>
      <c r="D14" s="22">
        <f>'5(от 150 кВт до 670 кВт)'!D14</f>
        <v>115.85</v>
      </c>
      <c r="E14" s="22">
        <f>'5(от 150 кВт до 670 кВт)'!E14</f>
        <v>113.85</v>
      </c>
      <c r="F14" s="22">
        <f>'5(от 150 кВт до 670 кВт)'!F14</f>
        <v>114.11</v>
      </c>
      <c r="G14" s="22">
        <f>'5(от 150 кВт до 670 кВт)'!G14</f>
        <v>116.96</v>
      </c>
      <c r="H14" s="22">
        <f>'5(от 150 кВт до 670 кВт)'!H14</f>
        <v>124.43</v>
      </c>
      <c r="I14" s="22">
        <f>'5(от 150 кВт до 670 кВт)'!I14</f>
        <v>137.43</v>
      </c>
      <c r="J14" s="22">
        <f>'5(от 150 кВт до 670 кВт)'!J14</f>
        <v>140.86000000000001</v>
      </c>
      <c r="K14" s="22">
        <f>'5(от 150 кВт до 670 кВт)'!K14</f>
        <v>163.61000000000001</v>
      </c>
      <c r="L14" s="22">
        <f>'5(от 150 кВт до 670 кВт)'!L14</f>
        <v>174.42</v>
      </c>
      <c r="M14" s="22">
        <f>'5(от 150 кВт до 670 кВт)'!M14</f>
        <v>175.17</v>
      </c>
      <c r="N14" s="22">
        <f>'5(от 150 кВт до 670 кВт)'!N14</f>
        <v>173.63</v>
      </c>
      <c r="O14" s="22">
        <f>'5(от 150 кВт до 670 кВт)'!O14</f>
        <v>174.61</v>
      </c>
      <c r="P14" s="22">
        <f>'5(от 150 кВт до 670 кВт)'!P14</f>
        <v>174</v>
      </c>
      <c r="Q14" s="22">
        <f>'5(от 150 кВт до 670 кВт)'!Q14</f>
        <v>173.8</v>
      </c>
      <c r="R14" s="22">
        <f>'5(от 150 кВт до 670 кВт)'!R14</f>
        <v>183.78</v>
      </c>
      <c r="S14" s="22">
        <f>'5(от 150 кВт до 670 кВт)'!S14</f>
        <v>193.63</v>
      </c>
      <c r="T14" s="22">
        <f>'5(от 150 кВт до 670 кВт)'!T14</f>
        <v>190.63</v>
      </c>
      <c r="U14" s="22">
        <f>'5(от 150 кВт до 670 кВт)'!U14</f>
        <v>182.03</v>
      </c>
      <c r="V14" s="22">
        <f>'5(от 150 кВт до 670 кВт)'!V14</f>
        <v>182.77</v>
      </c>
      <c r="W14" s="22">
        <f>'5(от 150 кВт до 670 кВт)'!W14</f>
        <v>168.25</v>
      </c>
      <c r="X14" s="22">
        <f>'5(от 150 кВт до 670 кВт)'!X14</f>
        <v>140.97999999999999</v>
      </c>
      <c r="Y14" s="22">
        <f>'5(от 150 кВт до 670 кВт)'!Y14</f>
        <v>127.28</v>
      </c>
    </row>
    <row r="15" spans="1:25" ht="15.75" x14ac:dyDescent="0.2">
      <c r="A15" s="18">
        <v>3</v>
      </c>
      <c r="B15" s="22">
        <f>'5(от 150 кВт до 670 кВт)'!B15</f>
        <v>122.72</v>
      </c>
      <c r="C15" s="22">
        <f>'5(от 150 кВт до 670 кВт)'!C15</f>
        <v>116.41</v>
      </c>
      <c r="D15" s="22">
        <f>'5(от 150 кВт до 670 кВт)'!D15</f>
        <v>112.72</v>
      </c>
      <c r="E15" s="22">
        <f>'5(от 150 кВт до 670 кВт)'!E15</f>
        <v>110.68</v>
      </c>
      <c r="F15" s="22">
        <f>'5(от 150 кВт до 670 кВт)'!F15</f>
        <v>111.07</v>
      </c>
      <c r="G15" s="22">
        <f>'5(от 150 кВт до 670 кВт)'!G15</f>
        <v>113.13</v>
      </c>
      <c r="H15" s="22">
        <f>'5(от 150 кВт до 670 кВт)'!H15</f>
        <v>115.28</v>
      </c>
      <c r="I15" s="22">
        <f>'5(от 150 кВт до 670 кВт)'!I15</f>
        <v>120.08</v>
      </c>
      <c r="J15" s="22">
        <f>'5(от 150 кВт до 670 кВт)'!J15</f>
        <v>124.17</v>
      </c>
      <c r="K15" s="22">
        <f>'5(от 150 кВт до 670 кВт)'!K15</f>
        <v>129.07</v>
      </c>
      <c r="L15" s="22">
        <f>'5(от 150 кВт до 670 кВт)'!L15</f>
        <v>152.06</v>
      </c>
      <c r="M15" s="22">
        <f>'5(от 150 кВт до 670 кВт)'!M15</f>
        <v>162.13</v>
      </c>
      <c r="N15" s="22">
        <f>'5(от 150 кВт до 670 кВт)'!N15</f>
        <v>162.91999999999999</v>
      </c>
      <c r="O15" s="22">
        <f>'5(от 150 кВт до 670 кВт)'!O15</f>
        <v>164.53</v>
      </c>
      <c r="P15" s="22">
        <f>'5(от 150 кВт до 670 кВт)'!P15</f>
        <v>165.82</v>
      </c>
      <c r="Q15" s="22">
        <f>'5(от 150 кВт до 670 кВт)'!Q15</f>
        <v>166.56</v>
      </c>
      <c r="R15" s="22">
        <f>'5(от 150 кВт до 670 кВт)'!R15</f>
        <v>175.67</v>
      </c>
      <c r="S15" s="22">
        <f>'5(от 150 кВт до 670 кВт)'!S15</f>
        <v>188.14</v>
      </c>
      <c r="T15" s="22">
        <f>'5(от 150 кВт до 670 кВт)'!T15</f>
        <v>187.94</v>
      </c>
      <c r="U15" s="22">
        <f>'5(от 150 кВт до 670 кВт)'!U15</f>
        <v>181.72</v>
      </c>
      <c r="V15" s="22">
        <f>'5(от 150 кВт до 670 кВт)'!V15</f>
        <v>181.69</v>
      </c>
      <c r="W15" s="22">
        <f>'5(от 150 кВт до 670 кВт)'!W15</f>
        <v>165.44</v>
      </c>
      <c r="X15" s="22">
        <f>'5(от 150 кВт до 670 кВт)'!X15</f>
        <v>128.76</v>
      </c>
      <c r="Y15" s="22">
        <f>'5(от 150 кВт до 670 кВт)'!Y15</f>
        <v>124.25</v>
      </c>
    </row>
    <row r="16" spans="1:25" ht="15.75" x14ac:dyDescent="0.2">
      <c r="A16" s="18">
        <v>4</v>
      </c>
      <c r="B16" s="22">
        <f>'5(от 150 кВт до 670 кВт)'!B16</f>
        <v>123.12</v>
      </c>
      <c r="C16" s="22">
        <f>'5(от 150 кВт до 670 кВт)'!C16</f>
        <v>112.26</v>
      </c>
      <c r="D16" s="22">
        <f>'5(от 150 кВт до 670 кВт)'!D16</f>
        <v>106.83</v>
      </c>
      <c r="E16" s="22">
        <f>'5(от 150 кВт до 670 кВт)'!E16</f>
        <v>102.92</v>
      </c>
      <c r="F16" s="22">
        <f>'5(от 150 кВт до 670 кВт)'!F16</f>
        <v>103.58</v>
      </c>
      <c r="G16" s="22">
        <f>'5(от 150 кВт до 670 кВт)'!G16</f>
        <v>117.13</v>
      </c>
      <c r="H16" s="22">
        <f>'5(от 150 кВт до 670 кВт)'!H16</f>
        <v>137.58000000000001</v>
      </c>
      <c r="I16" s="22">
        <f>'5(от 150 кВт до 670 кВт)'!I16</f>
        <v>157.15</v>
      </c>
      <c r="J16" s="22">
        <f>'5(от 150 кВт до 670 кВт)'!J16</f>
        <v>177.51</v>
      </c>
      <c r="K16" s="22">
        <f>'5(от 150 кВт до 670 кВт)'!K16</f>
        <v>187.65</v>
      </c>
      <c r="L16" s="22">
        <f>'5(от 150 кВт до 670 кВт)'!L16</f>
        <v>182.56</v>
      </c>
      <c r="M16" s="22">
        <f>'5(от 150 кВт до 670 кВт)'!M16</f>
        <v>187.62</v>
      </c>
      <c r="N16" s="22">
        <f>'5(от 150 кВт до 670 кВт)'!N16</f>
        <v>190.7</v>
      </c>
      <c r="O16" s="22">
        <f>'5(от 150 кВт до 670 кВт)'!O16</f>
        <v>185.44</v>
      </c>
      <c r="P16" s="22">
        <f>'5(от 150 кВт до 670 кВт)'!P16</f>
        <v>184.27</v>
      </c>
      <c r="Q16" s="22">
        <f>'5(от 150 кВт до 670 кВт)'!Q16</f>
        <v>187.35</v>
      </c>
      <c r="R16" s="22">
        <f>'5(от 150 кВт до 670 кВт)'!R16</f>
        <v>191.71</v>
      </c>
      <c r="S16" s="22">
        <f>'5(от 150 кВт до 670 кВт)'!S16</f>
        <v>196.87</v>
      </c>
      <c r="T16" s="22">
        <f>'5(от 150 кВт до 670 кВт)'!T16</f>
        <v>193.06</v>
      </c>
      <c r="U16" s="22">
        <f>'5(от 150 кВт до 670 кВт)'!U16</f>
        <v>187.61</v>
      </c>
      <c r="V16" s="22">
        <f>'5(от 150 кВт до 670 кВт)'!V16</f>
        <v>183.27</v>
      </c>
      <c r="W16" s="22">
        <f>'5(от 150 кВт до 670 кВт)'!W16</f>
        <v>175</v>
      </c>
      <c r="X16" s="22">
        <f>'5(от 150 кВт до 670 кВт)'!X16</f>
        <v>141.47999999999999</v>
      </c>
      <c r="Y16" s="22">
        <f>'5(от 150 кВт до 670 кВт)'!Y16</f>
        <v>133.22</v>
      </c>
    </row>
    <row r="17" spans="1:25" ht="15.75" x14ac:dyDescent="0.2">
      <c r="A17" s="18">
        <v>5</v>
      </c>
      <c r="B17" s="22">
        <f>'5(от 150 кВт до 670 кВт)'!B17</f>
        <v>122.44</v>
      </c>
      <c r="C17" s="22">
        <f>'5(от 150 кВт до 670 кВт)'!C17</f>
        <v>113.94</v>
      </c>
      <c r="D17" s="22">
        <f>'5(от 150 кВт до 670 кВт)'!D17</f>
        <v>110.51</v>
      </c>
      <c r="E17" s="22">
        <f>'5(от 150 кВт до 670 кВт)'!E17</f>
        <v>109.41</v>
      </c>
      <c r="F17" s="22">
        <f>'5(от 150 кВт до 670 кВт)'!F17</f>
        <v>109.88</v>
      </c>
      <c r="G17" s="22">
        <f>'5(от 150 кВт до 670 кВт)'!G17</f>
        <v>121.92</v>
      </c>
      <c r="H17" s="22">
        <f>'5(от 150 кВт до 670 кВт)'!H17</f>
        <v>143.72999999999999</v>
      </c>
      <c r="I17" s="22">
        <f>'5(от 150 кВт до 670 кВт)'!I17</f>
        <v>147.61000000000001</v>
      </c>
      <c r="J17" s="22">
        <f>'5(от 150 кВт до 670 кВт)'!J17</f>
        <v>172.39</v>
      </c>
      <c r="K17" s="22">
        <f>'5(от 150 кВт до 670 кВт)'!K17</f>
        <v>179.27</v>
      </c>
      <c r="L17" s="22">
        <f>'5(от 150 кВт до 670 кВт)'!L17</f>
        <v>180.56</v>
      </c>
      <c r="M17" s="22">
        <f>'5(от 150 кВт до 670 кВт)'!M17</f>
        <v>179.4</v>
      </c>
      <c r="N17" s="22">
        <f>'5(от 150 кВт до 670 кВт)'!N17</f>
        <v>180.14</v>
      </c>
      <c r="O17" s="22">
        <f>'5(от 150 кВт до 670 кВт)'!O17</f>
        <v>180.41</v>
      </c>
      <c r="P17" s="22">
        <f>'5(от 150 кВт до 670 кВт)'!P17</f>
        <v>178.6</v>
      </c>
      <c r="Q17" s="22">
        <f>'5(от 150 кВт до 670 кВт)'!Q17</f>
        <v>178.54</v>
      </c>
      <c r="R17" s="22">
        <f>'5(от 150 кВт до 670 кВт)'!R17</f>
        <v>182.22</v>
      </c>
      <c r="S17" s="22">
        <f>'5(от 150 кВт до 670 кВт)'!S17</f>
        <v>185.26</v>
      </c>
      <c r="T17" s="22">
        <f>'5(от 150 кВт до 670 кВт)'!T17</f>
        <v>179.93</v>
      </c>
      <c r="U17" s="22">
        <f>'5(от 150 кВт до 670 кВт)'!U17</f>
        <v>177.24</v>
      </c>
      <c r="V17" s="22">
        <f>'5(от 150 кВт до 670 кВт)'!V17</f>
        <v>173.12</v>
      </c>
      <c r="W17" s="22">
        <f>'5(от 150 кВт до 670 кВт)'!W17</f>
        <v>166.41</v>
      </c>
      <c r="X17" s="22">
        <f>'5(от 150 кВт до 670 кВт)'!X17</f>
        <v>145.69</v>
      </c>
      <c r="Y17" s="22">
        <f>'5(от 150 кВт до 670 кВт)'!Y17</f>
        <v>129.94</v>
      </c>
    </row>
    <row r="18" spans="1:25" ht="15.75" x14ac:dyDescent="0.2">
      <c r="A18" s="18">
        <v>6</v>
      </c>
      <c r="B18" s="22">
        <f>'5(от 150 кВт до 670 кВт)'!B18</f>
        <v>115.39</v>
      </c>
      <c r="C18" s="22">
        <f>'5(от 150 кВт до 670 кВт)'!C18</f>
        <v>110.32</v>
      </c>
      <c r="D18" s="22">
        <f>'5(от 150 кВт до 670 кВт)'!D18</f>
        <v>108.77</v>
      </c>
      <c r="E18" s="22">
        <f>'5(от 150 кВт до 670 кВт)'!E18</f>
        <v>108.08</v>
      </c>
      <c r="F18" s="22">
        <f>'5(от 150 кВт до 670 кВт)'!F18</f>
        <v>108.07</v>
      </c>
      <c r="G18" s="22">
        <f>'5(от 150 кВт до 670 кВт)'!G18</f>
        <v>116.43</v>
      </c>
      <c r="H18" s="22">
        <f>'5(от 150 кВт до 670 кВт)'!H18</f>
        <v>131.85</v>
      </c>
      <c r="I18" s="22">
        <f>'5(от 150 кВт до 670 кВт)'!I18</f>
        <v>140.99</v>
      </c>
      <c r="J18" s="22">
        <f>'5(от 150 кВт до 670 кВт)'!J18</f>
        <v>170.3</v>
      </c>
      <c r="K18" s="22">
        <f>'5(от 150 кВт до 670 кВт)'!K18</f>
        <v>178.91</v>
      </c>
      <c r="L18" s="22">
        <f>'5(от 150 кВт до 670 кВт)'!L18</f>
        <v>180.34</v>
      </c>
      <c r="M18" s="22">
        <f>'5(от 150 кВт до 670 кВт)'!M18</f>
        <v>178.49</v>
      </c>
      <c r="N18" s="22">
        <f>'5(от 150 кВт до 670 кВт)'!N18</f>
        <v>181.22</v>
      </c>
      <c r="O18" s="22">
        <f>'5(от 150 кВт до 670 кВт)'!O18</f>
        <v>179.37</v>
      </c>
      <c r="P18" s="22">
        <f>'5(от 150 кВт до 670 кВт)'!P18</f>
        <v>178.85</v>
      </c>
      <c r="Q18" s="22">
        <f>'5(от 150 кВт до 670 кВт)'!Q18</f>
        <v>178.84</v>
      </c>
      <c r="R18" s="22">
        <f>'5(от 150 кВт до 670 кВт)'!R18</f>
        <v>182.01</v>
      </c>
      <c r="S18" s="22">
        <f>'5(от 150 кВт до 670 кВт)'!S18</f>
        <v>186.7</v>
      </c>
      <c r="T18" s="22">
        <f>'5(от 150 кВт до 670 кВт)'!T18</f>
        <v>183.35</v>
      </c>
      <c r="U18" s="22">
        <f>'5(от 150 кВт до 670 кВт)'!U18</f>
        <v>177.66</v>
      </c>
      <c r="V18" s="22">
        <f>'5(от 150 кВт до 670 кВт)'!V18</f>
        <v>174.8</v>
      </c>
      <c r="W18" s="22">
        <f>'5(от 150 кВт до 670 кВт)'!W18</f>
        <v>169.85</v>
      </c>
      <c r="X18" s="22">
        <f>'5(от 150 кВт до 670 кВт)'!X18</f>
        <v>132.26</v>
      </c>
      <c r="Y18" s="22">
        <f>'5(от 150 кВт до 670 кВт)'!Y18</f>
        <v>120.59</v>
      </c>
    </row>
    <row r="19" spans="1:25" ht="15.75" x14ac:dyDescent="0.2">
      <c r="A19" s="18">
        <v>7</v>
      </c>
      <c r="B19" s="22">
        <f>'5(от 150 кВт до 670 кВт)'!B19</f>
        <v>117.13</v>
      </c>
      <c r="C19" s="22">
        <f>'5(от 150 кВт до 670 кВт)'!C19</f>
        <v>108.3</v>
      </c>
      <c r="D19" s="22">
        <f>'5(от 150 кВт до 670 кВт)'!D19</f>
        <v>105.5</v>
      </c>
      <c r="E19" s="22">
        <f>'5(от 150 кВт до 670 кВт)'!E19</f>
        <v>101.35</v>
      </c>
      <c r="F19" s="22">
        <f>'5(от 150 кВт до 670 кВт)'!F19</f>
        <v>104.36</v>
      </c>
      <c r="G19" s="22">
        <f>'5(от 150 кВт до 670 кВт)'!G19</f>
        <v>112.71</v>
      </c>
      <c r="H19" s="22">
        <f>'5(от 150 кВт до 670 кВт)'!H19</f>
        <v>122.39</v>
      </c>
      <c r="I19" s="22">
        <f>'5(от 150 кВт до 670 кВт)'!I19</f>
        <v>128.61000000000001</v>
      </c>
      <c r="J19" s="22">
        <f>'5(от 150 кВт до 670 кВт)'!J19</f>
        <v>162.72</v>
      </c>
      <c r="K19" s="22">
        <f>'5(от 150 кВт до 670 кВт)'!K19</f>
        <v>172.45</v>
      </c>
      <c r="L19" s="22">
        <f>'5(от 150 кВт до 670 кВт)'!L19</f>
        <v>174.01</v>
      </c>
      <c r="M19" s="22">
        <f>'5(от 150 кВт до 670 кВт)'!M19</f>
        <v>172.35</v>
      </c>
      <c r="N19" s="22">
        <f>'5(от 150 кВт до 670 кВт)'!N19</f>
        <v>175.51</v>
      </c>
      <c r="O19" s="22">
        <f>'5(от 150 кВт до 670 кВт)'!O19</f>
        <v>175.61</v>
      </c>
      <c r="P19" s="22">
        <f>'5(от 150 кВт до 670 кВт)'!P19</f>
        <v>171.75</v>
      </c>
      <c r="Q19" s="22">
        <f>'5(от 150 кВт до 670 кВт)'!Q19</f>
        <v>171.97</v>
      </c>
      <c r="R19" s="22">
        <f>'5(от 150 кВт до 670 кВт)'!R19</f>
        <v>176.45</v>
      </c>
      <c r="S19" s="22">
        <f>'5(от 150 кВт до 670 кВт)'!S19</f>
        <v>186.2</v>
      </c>
      <c r="T19" s="22">
        <f>'5(от 150 кВт до 670 кВт)'!T19</f>
        <v>184.9</v>
      </c>
      <c r="U19" s="22">
        <f>'5(от 150 кВт до 670 кВт)'!U19</f>
        <v>179.95</v>
      </c>
      <c r="V19" s="22">
        <f>'5(от 150 кВт до 670 кВт)'!V19</f>
        <v>176.02</v>
      </c>
      <c r="W19" s="22">
        <f>'5(от 150 кВт до 670 кВт)'!W19</f>
        <v>173.23</v>
      </c>
      <c r="X19" s="22">
        <f>'5(от 150 кВт до 670 кВт)'!X19</f>
        <v>129.04</v>
      </c>
      <c r="Y19" s="22">
        <f>'5(от 150 кВт до 670 кВт)'!Y19</f>
        <v>126.11</v>
      </c>
    </row>
    <row r="20" spans="1:25" ht="15.75" x14ac:dyDescent="0.2">
      <c r="A20" s="18">
        <v>8</v>
      </c>
      <c r="B20" s="22">
        <f>'5(от 150 кВт до 670 кВт)'!B20</f>
        <v>122.68</v>
      </c>
      <c r="C20" s="22">
        <f>'5(от 150 кВт до 670 кВт)'!C20</f>
        <v>112.7</v>
      </c>
      <c r="D20" s="22">
        <f>'5(от 150 кВт до 670 кВт)'!D20</f>
        <v>111.54</v>
      </c>
      <c r="E20" s="22">
        <f>'5(от 150 кВт до 670 кВт)'!E20</f>
        <v>111.26</v>
      </c>
      <c r="F20" s="22">
        <f>'5(от 150 кВт до 670 кВт)'!F20</f>
        <v>112.95</v>
      </c>
      <c r="G20" s="22">
        <f>'5(от 150 кВт до 670 кВт)'!G20</f>
        <v>124.05</v>
      </c>
      <c r="H20" s="22">
        <f>'5(от 150 кВт до 670 кВт)'!H20</f>
        <v>131.02000000000001</v>
      </c>
      <c r="I20" s="22">
        <f>'5(от 150 кВт до 670 кВт)'!I20</f>
        <v>140.91999999999999</v>
      </c>
      <c r="J20" s="22">
        <f>'5(от 150 кВт до 670 кВт)'!J20</f>
        <v>161.38999999999999</v>
      </c>
      <c r="K20" s="22">
        <f>'5(от 150 кВт до 670 кВт)'!K20</f>
        <v>172.02</v>
      </c>
      <c r="L20" s="22">
        <f>'5(от 150 кВт до 670 кВт)'!L20</f>
        <v>173.27</v>
      </c>
      <c r="M20" s="22">
        <f>'5(от 150 кВт до 670 кВт)'!M20</f>
        <v>172.51</v>
      </c>
      <c r="N20" s="22">
        <f>'5(от 150 кВт до 670 кВт)'!N20</f>
        <v>175.01</v>
      </c>
      <c r="O20" s="22">
        <f>'5(от 150 кВт до 670 кВт)'!O20</f>
        <v>175.01</v>
      </c>
      <c r="P20" s="22">
        <f>'5(от 150 кВт до 670 кВт)'!P20</f>
        <v>172.65</v>
      </c>
      <c r="Q20" s="22">
        <f>'5(от 150 кВт до 670 кВт)'!Q20</f>
        <v>173.1</v>
      </c>
      <c r="R20" s="22">
        <f>'5(от 150 кВт до 670 кВт)'!R20</f>
        <v>176.63</v>
      </c>
      <c r="S20" s="22">
        <f>'5(от 150 кВт до 670 кВт)'!S20</f>
        <v>177.88</v>
      </c>
      <c r="T20" s="22">
        <f>'5(от 150 кВт до 670 кВт)'!T20</f>
        <v>180.6</v>
      </c>
      <c r="U20" s="22">
        <f>'5(от 150 кВт до 670 кВт)'!U20</f>
        <v>175.65</v>
      </c>
      <c r="V20" s="22">
        <f>'5(от 150 кВт до 670 кВт)'!V20</f>
        <v>167.43</v>
      </c>
      <c r="W20" s="22">
        <f>'5(от 150 кВт до 670 кВт)'!W20</f>
        <v>163.06</v>
      </c>
      <c r="X20" s="22">
        <f>'5(от 150 кВт до 670 кВт)'!X20</f>
        <v>137.80000000000001</v>
      </c>
      <c r="Y20" s="22">
        <f>'5(от 150 кВт до 670 кВт)'!Y20</f>
        <v>133.13999999999999</v>
      </c>
    </row>
    <row r="21" spans="1:25" ht="15.75" x14ac:dyDescent="0.2">
      <c r="A21" s="18">
        <v>9</v>
      </c>
      <c r="B21" s="22">
        <f>'5(от 150 кВт до 670 кВт)'!B21</f>
        <v>120.37</v>
      </c>
      <c r="C21" s="22">
        <f>'5(от 150 кВт до 670 кВт)'!C21</f>
        <v>115.31</v>
      </c>
      <c r="D21" s="22">
        <f>'5(от 150 кВт до 670 кВт)'!D21</f>
        <v>112.26</v>
      </c>
      <c r="E21" s="22">
        <f>'5(от 150 кВт до 670 кВт)'!E21</f>
        <v>109.95</v>
      </c>
      <c r="F21" s="22">
        <f>'5(от 150 кВт до 670 кВт)'!F21</f>
        <v>111.9</v>
      </c>
      <c r="G21" s="22">
        <f>'5(от 150 кВт до 670 кВт)'!G21</f>
        <v>113.25</v>
      </c>
      <c r="H21" s="22">
        <f>'5(от 150 кВт до 670 кВт)'!H21</f>
        <v>119.59</v>
      </c>
      <c r="I21" s="22">
        <f>'5(от 150 кВт до 670 кВт)'!I21</f>
        <v>124.41</v>
      </c>
      <c r="J21" s="22">
        <f>'5(от 150 кВт до 670 кВт)'!J21</f>
        <v>135.30000000000001</v>
      </c>
      <c r="K21" s="22">
        <f>'5(от 150 кВт до 670 кВт)'!K21</f>
        <v>154.91</v>
      </c>
      <c r="L21" s="22">
        <f>'5(от 150 кВт до 670 кВт)'!L21</f>
        <v>166.41</v>
      </c>
      <c r="M21" s="22">
        <f>'5(от 150 кВт до 670 кВт)'!M21</f>
        <v>167.1</v>
      </c>
      <c r="N21" s="22">
        <f>'5(от 150 кВт до 670 кВт)'!N21</f>
        <v>165.98</v>
      </c>
      <c r="O21" s="22">
        <f>'5(от 150 кВт до 670 кВт)'!O21</f>
        <v>165.74</v>
      </c>
      <c r="P21" s="22">
        <f>'5(от 150 кВт до 670 кВт)'!P21</f>
        <v>166.17</v>
      </c>
      <c r="Q21" s="22">
        <f>'5(от 150 кВт до 670 кВт)'!Q21</f>
        <v>167.1</v>
      </c>
      <c r="R21" s="22">
        <f>'5(от 150 кВт до 670 кВт)'!R21</f>
        <v>175.49</v>
      </c>
      <c r="S21" s="22">
        <f>'5(от 150 кВт до 670 кВт)'!S21</f>
        <v>184.02</v>
      </c>
      <c r="T21" s="22">
        <f>'5(от 150 кВт до 670 кВт)'!T21</f>
        <v>181.92</v>
      </c>
      <c r="U21" s="22">
        <f>'5(от 150 кВт до 670 кВт)'!U21</f>
        <v>175.46</v>
      </c>
      <c r="V21" s="22">
        <f>'5(от 150 кВт до 670 кВт)'!V21</f>
        <v>166.27</v>
      </c>
      <c r="W21" s="22">
        <f>'5(от 150 кВт до 670 кВт)'!W21</f>
        <v>160.16999999999999</v>
      </c>
      <c r="X21" s="22">
        <f>'5(от 150 кВт до 670 кВт)'!X21</f>
        <v>127.55</v>
      </c>
      <c r="Y21" s="22">
        <f>'5(от 150 кВт до 670 кВт)'!Y21</f>
        <v>123.54</v>
      </c>
    </row>
    <row r="22" spans="1:25" ht="15.75" x14ac:dyDescent="0.2">
      <c r="A22" s="18">
        <v>10</v>
      </c>
      <c r="B22" s="22">
        <f>'5(от 150 кВт до 670 кВт)'!B22</f>
        <v>120.78</v>
      </c>
      <c r="C22" s="22">
        <f>'5(от 150 кВт до 670 кВт)'!C22</f>
        <v>114.06</v>
      </c>
      <c r="D22" s="22">
        <f>'5(от 150 кВт до 670 кВт)'!D22</f>
        <v>109.92</v>
      </c>
      <c r="E22" s="22">
        <f>'5(от 150 кВт до 670 кВт)'!E22</f>
        <v>105.29</v>
      </c>
      <c r="F22" s="22">
        <f>'5(от 150 кВт до 670 кВт)'!F22</f>
        <v>107.63</v>
      </c>
      <c r="G22" s="22">
        <f>'5(от 150 кВт до 670 кВт)'!G22</f>
        <v>110.13</v>
      </c>
      <c r="H22" s="22">
        <f>'5(от 150 кВт до 670 кВт)'!H22</f>
        <v>117.89</v>
      </c>
      <c r="I22" s="22">
        <f>'5(от 150 кВт до 670 кВт)'!I22</f>
        <v>120.54</v>
      </c>
      <c r="J22" s="22">
        <f>'5(от 150 кВт до 670 кВт)'!J22</f>
        <v>122.12</v>
      </c>
      <c r="K22" s="22">
        <f>'5(от 150 кВт до 670 кВт)'!K22</f>
        <v>135.09</v>
      </c>
      <c r="L22" s="22">
        <f>'5(от 150 кВт до 670 кВт)'!L22</f>
        <v>147.5</v>
      </c>
      <c r="M22" s="22">
        <f>'5(от 150 кВт до 670 кВт)'!M22</f>
        <v>151.03</v>
      </c>
      <c r="N22" s="22">
        <f>'5(от 150 кВт до 670 кВт)'!N22</f>
        <v>150.38</v>
      </c>
      <c r="O22" s="22">
        <f>'5(от 150 кВт до 670 кВт)'!O22</f>
        <v>150.41</v>
      </c>
      <c r="P22" s="22">
        <f>'5(от 150 кВт до 670 кВт)'!P22</f>
        <v>151.5</v>
      </c>
      <c r="Q22" s="22">
        <f>'5(от 150 кВт до 670 кВт)'!Q22</f>
        <v>151.88</v>
      </c>
      <c r="R22" s="22">
        <f>'5(от 150 кВт до 670 кВт)'!R22</f>
        <v>172.09</v>
      </c>
      <c r="S22" s="22">
        <f>'5(от 150 кВт до 670 кВт)'!S22</f>
        <v>180.13</v>
      </c>
      <c r="T22" s="22">
        <f>'5(от 150 кВт до 670 кВт)'!T22</f>
        <v>179.17</v>
      </c>
      <c r="U22" s="22">
        <f>'5(от 150 кВт до 670 кВт)'!U22</f>
        <v>171.1</v>
      </c>
      <c r="V22" s="22">
        <f>'5(от 150 кВт до 670 кВт)'!V22</f>
        <v>168.86</v>
      </c>
      <c r="W22" s="22">
        <f>'5(от 150 кВт до 670 кВт)'!W22</f>
        <v>152.63</v>
      </c>
      <c r="X22" s="22">
        <f>'5(от 150 кВт до 670 кВт)'!X22</f>
        <v>124.16</v>
      </c>
      <c r="Y22" s="22">
        <f>'5(от 150 кВт до 670 кВт)'!Y22</f>
        <v>121.96</v>
      </c>
    </row>
    <row r="23" spans="1:25" ht="15.75" x14ac:dyDescent="0.2">
      <c r="A23" s="18">
        <v>11</v>
      </c>
      <c r="B23" s="22">
        <f>'5(от 150 кВт до 670 кВт)'!B23</f>
        <v>119.22</v>
      </c>
      <c r="C23" s="22">
        <f>'5(от 150 кВт до 670 кВт)'!C23</f>
        <v>112.88</v>
      </c>
      <c r="D23" s="22">
        <f>'5(от 150 кВт до 670 кВт)'!D23</f>
        <v>109.1</v>
      </c>
      <c r="E23" s="22">
        <f>'5(от 150 кВт до 670 кВт)'!E23</f>
        <v>108.77</v>
      </c>
      <c r="F23" s="22">
        <f>'5(от 150 кВт до 670 кВт)'!F23</f>
        <v>111.21</v>
      </c>
      <c r="G23" s="22">
        <f>'5(от 150 кВт до 670 кВт)'!G23</f>
        <v>119.5</v>
      </c>
      <c r="H23" s="22">
        <f>'5(от 150 кВт до 670 кВт)'!H23</f>
        <v>127.36</v>
      </c>
      <c r="I23" s="22">
        <f>'5(от 150 кВт до 670 кВт)'!I23</f>
        <v>154.24</v>
      </c>
      <c r="J23" s="22">
        <f>'5(от 150 кВт до 670 кВт)'!J23</f>
        <v>174.02</v>
      </c>
      <c r="K23" s="22">
        <f>'5(от 150 кВт до 670 кВт)'!K23</f>
        <v>177.95</v>
      </c>
      <c r="L23" s="22">
        <f>'5(от 150 кВт до 670 кВт)'!L23</f>
        <v>179.03</v>
      </c>
      <c r="M23" s="22">
        <f>'5(от 150 кВт до 670 кВт)'!M23</f>
        <v>177.63</v>
      </c>
      <c r="N23" s="22">
        <f>'5(от 150 кВт до 670 кВт)'!N23</f>
        <v>180.1</v>
      </c>
      <c r="O23" s="22">
        <f>'5(от 150 кВт до 670 кВт)'!O23</f>
        <v>180.5</v>
      </c>
      <c r="P23" s="22">
        <f>'5(от 150 кВт до 670 кВт)'!P23</f>
        <v>177.32</v>
      </c>
      <c r="Q23" s="22">
        <f>'5(от 150 кВт до 670 кВт)'!Q23</f>
        <v>177.26</v>
      </c>
      <c r="R23" s="22">
        <f>'5(от 150 кВт до 670 кВт)'!R23</f>
        <v>179.84</v>
      </c>
      <c r="S23" s="22">
        <f>'5(от 150 кВт до 670 кВт)'!S23</f>
        <v>183.03</v>
      </c>
      <c r="T23" s="22">
        <f>'5(от 150 кВт до 670 кВт)'!T23</f>
        <v>180.4</v>
      </c>
      <c r="U23" s="22">
        <f>'5(от 150 кВт до 670 кВт)'!U23</f>
        <v>178.51</v>
      </c>
      <c r="V23" s="22">
        <f>'5(от 150 кВт до 670 кВт)'!V23</f>
        <v>175.19</v>
      </c>
      <c r="W23" s="22">
        <f>'5(от 150 кВт до 670 кВт)'!W23</f>
        <v>165.69</v>
      </c>
      <c r="X23" s="22">
        <f>'5(от 150 кВт до 670 кВт)'!X23</f>
        <v>129.56</v>
      </c>
      <c r="Y23" s="22">
        <f>'5(от 150 кВт до 670 кВт)'!Y23</f>
        <v>121.7</v>
      </c>
    </row>
    <row r="24" spans="1:25" ht="15.75" x14ac:dyDescent="0.2">
      <c r="A24" s="18">
        <v>12</v>
      </c>
      <c r="B24" s="22">
        <f>'5(от 150 кВт до 670 кВт)'!B24</f>
        <v>117.72</v>
      </c>
      <c r="C24" s="22">
        <f>'5(от 150 кВт до 670 кВт)'!C24</f>
        <v>114.81</v>
      </c>
      <c r="D24" s="22">
        <f>'5(от 150 кВт до 670 кВт)'!D24</f>
        <v>113.1</v>
      </c>
      <c r="E24" s="22">
        <f>'5(от 150 кВт до 670 кВт)'!E24</f>
        <v>111.66</v>
      </c>
      <c r="F24" s="22">
        <f>'5(от 150 кВт до 670 кВт)'!F24</f>
        <v>114.72</v>
      </c>
      <c r="G24" s="22">
        <f>'5(от 150 кВт до 670 кВт)'!G24</f>
        <v>120.22</v>
      </c>
      <c r="H24" s="22">
        <f>'5(от 150 кВт до 670 кВт)'!H24</f>
        <v>132.28</v>
      </c>
      <c r="I24" s="22">
        <f>'5(от 150 кВт до 670 кВт)'!I24</f>
        <v>145.71</v>
      </c>
      <c r="J24" s="22">
        <f>'5(от 150 кВт до 670 кВт)'!J24</f>
        <v>172.56</v>
      </c>
      <c r="K24" s="22">
        <f>'5(от 150 кВт до 670 кВт)'!K24</f>
        <v>181.13</v>
      </c>
      <c r="L24" s="22">
        <f>'5(от 150 кВт до 670 кВт)'!L24</f>
        <v>182.23</v>
      </c>
      <c r="M24" s="22">
        <f>'5(от 150 кВт до 670 кВт)'!M24</f>
        <v>180.51</v>
      </c>
      <c r="N24" s="22">
        <f>'5(от 150 кВт до 670 кВт)'!N24</f>
        <v>181.4</v>
      </c>
      <c r="O24" s="22">
        <f>'5(от 150 кВт до 670 кВт)'!O24</f>
        <v>181.85</v>
      </c>
      <c r="P24" s="22">
        <f>'5(от 150 кВт до 670 кВт)'!P24</f>
        <v>180.17</v>
      </c>
      <c r="Q24" s="22">
        <f>'5(от 150 кВт до 670 кВт)'!Q24</f>
        <v>180.2</v>
      </c>
      <c r="R24" s="22">
        <f>'5(от 150 кВт до 670 кВт)'!R24</f>
        <v>184.74</v>
      </c>
      <c r="S24" s="22">
        <f>'5(от 150 кВт до 670 кВт)'!S24</f>
        <v>190.96</v>
      </c>
      <c r="T24" s="22">
        <f>'5(от 150 кВт до 670 кВт)'!T24</f>
        <v>190.47</v>
      </c>
      <c r="U24" s="22">
        <f>'5(от 150 кВт до 670 кВт)'!U24</f>
        <v>185.4</v>
      </c>
      <c r="V24" s="22">
        <f>'5(от 150 кВт до 670 кВт)'!V24</f>
        <v>176.9</v>
      </c>
      <c r="W24" s="22">
        <f>'5(от 150 кВт до 670 кВт)'!W24</f>
        <v>165.75</v>
      </c>
      <c r="X24" s="22">
        <f>'5(от 150 кВт до 670 кВт)'!X24</f>
        <v>141.28</v>
      </c>
      <c r="Y24" s="22">
        <f>'5(от 150 кВт до 670 кВт)'!Y24</f>
        <v>127.33</v>
      </c>
    </row>
    <row r="25" spans="1:25" ht="15.75" x14ac:dyDescent="0.2">
      <c r="A25" s="18">
        <v>13</v>
      </c>
      <c r="B25" s="22">
        <f>'5(от 150 кВт до 670 кВт)'!B25</f>
        <v>120.91</v>
      </c>
      <c r="C25" s="22">
        <f>'5(от 150 кВт до 670 кВт)'!C25</f>
        <v>115.1</v>
      </c>
      <c r="D25" s="22">
        <f>'5(от 150 кВт до 670 кВт)'!D25</f>
        <v>110.15</v>
      </c>
      <c r="E25" s="22">
        <f>'5(от 150 кВт до 670 кВт)'!E25</f>
        <v>109.19</v>
      </c>
      <c r="F25" s="22">
        <f>'5(от 150 кВт до 670 кВт)'!F25</f>
        <v>112.73</v>
      </c>
      <c r="G25" s="22">
        <f>'5(от 150 кВт до 670 кВт)'!G25</f>
        <v>120.96</v>
      </c>
      <c r="H25" s="22">
        <f>'5(от 150 кВт до 670 кВт)'!H25</f>
        <v>126.79</v>
      </c>
      <c r="I25" s="22">
        <f>'5(от 150 кВт до 670 кВт)'!I25</f>
        <v>144.66</v>
      </c>
      <c r="J25" s="22">
        <f>'5(от 150 кВт до 670 кВт)'!J25</f>
        <v>170.88</v>
      </c>
      <c r="K25" s="22">
        <f>'5(от 150 кВт до 670 кВт)'!K25</f>
        <v>175.56</v>
      </c>
      <c r="L25" s="22">
        <f>'5(от 150 кВт до 670 кВт)'!L25</f>
        <v>177.03</v>
      </c>
      <c r="M25" s="22">
        <f>'5(от 150 кВт до 670 кВт)'!M25</f>
        <v>175.96</v>
      </c>
      <c r="N25" s="22">
        <f>'5(от 150 кВт до 670 кВт)'!N25</f>
        <v>179.15</v>
      </c>
      <c r="O25" s="22">
        <f>'5(от 150 кВт до 670 кВт)'!O25</f>
        <v>179.82</v>
      </c>
      <c r="P25" s="22">
        <f>'5(от 150 кВт до 670 кВт)'!P25</f>
        <v>176.58</v>
      </c>
      <c r="Q25" s="22">
        <f>'5(от 150 кВт до 670 кВт)'!Q25</f>
        <v>176.87</v>
      </c>
      <c r="R25" s="22">
        <f>'5(от 150 кВт до 670 кВт)'!R25</f>
        <v>178.65</v>
      </c>
      <c r="S25" s="22">
        <f>'5(от 150 кВт до 670 кВт)'!S25</f>
        <v>180.69</v>
      </c>
      <c r="T25" s="22">
        <f>'5(от 150 кВт до 670 кВт)'!T25</f>
        <v>176.37</v>
      </c>
      <c r="U25" s="22">
        <f>'5(от 150 кВт до 670 кВт)'!U25</f>
        <v>174.83</v>
      </c>
      <c r="V25" s="22">
        <f>'5(от 150 кВт до 670 кВт)'!V25</f>
        <v>171.83</v>
      </c>
      <c r="W25" s="22">
        <f>'5(от 150 кВт до 670 кВт)'!W25</f>
        <v>163.06</v>
      </c>
      <c r="X25" s="22">
        <f>'5(от 150 кВт до 670 кВт)'!X25</f>
        <v>134.28</v>
      </c>
      <c r="Y25" s="22">
        <f>'5(от 150 кВт до 670 кВт)'!Y25</f>
        <v>127.08</v>
      </c>
    </row>
    <row r="26" spans="1:25" ht="15.75" x14ac:dyDescent="0.2">
      <c r="A26" s="18">
        <v>14</v>
      </c>
      <c r="B26" s="22">
        <f>'5(от 150 кВт до 670 кВт)'!B26</f>
        <v>118.07</v>
      </c>
      <c r="C26" s="22">
        <f>'5(от 150 кВт до 670 кВт)'!C26</f>
        <v>112.63</v>
      </c>
      <c r="D26" s="22">
        <f>'5(от 150 кВт до 670 кВт)'!D26</f>
        <v>110.97</v>
      </c>
      <c r="E26" s="22">
        <f>'5(от 150 кВт до 670 кВт)'!E26</f>
        <v>110.31</v>
      </c>
      <c r="F26" s="22">
        <f>'5(от 150 кВт до 670 кВт)'!F26</f>
        <v>111.23</v>
      </c>
      <c r="G26" s="22">
        <f>'5(от 150 кВт до 670 кВт)'!G26</f>
        <v>118.47</v>
      </c>
      <c r="H26" s="22">
        <f>'5(от 150 кВт до 670 кВт)'!H26</f>
        <v>129.77000000000001</v>
      </c>
      <c r="I26" s="22">
        <f>'5(от 150 кВт до 670 кВт)'!I26</f>
        <v>155.22999999999999</v>
      </c>
      <c r="J26" s="22">
        <f>'5(от 150 кВт до 670 кВт)'!J26</f>
        <v>173.29</v>
      </c>
      <c r="K26" s="22">
        <f>'5(от 150 кВт до 670 кВт)'!K26</f>
        <v>180.11</v>
      </c>
      <c r="L26" s="22">
        <f>'5(от 150 кВт до 670 кВт)'!L26</f>
        <v>181.07</v>
      </c>
      <c r="M26" s="22">
        <f>'5(от 150 кВт до 670 кВт)'!M26</f>
        <v>180.04</v>
      </c>
      <c r="N26" s="22">
        <f>'5(от 150 кВт до 670 кВт)'!N26</f>
        <v>179.82</v>
      </c>
      <c r="O26" s="22">
        <f>'5(от 150 кВт до 670 кВт)'!O26</f>
        <v>179.51</v>
      </c>
      <c r="P26" s="22">
        <f>'5(от 150 кВт до 670 кВт)'!P26</f>
        <v>178.32</v>
      </c>
      <c r="Q26" s="22">
        <f>'5(от 150 кВт до 670 кВт)'!Q26</f>
        <v>180.56</v>
      </c>
      <c r="R26" s="22">
        <f>'5(от 150 кВт до 670 кВт)'!R26</f>
        <v>183.77</v>
      </c>
      <c r="S26" s="22">
        <f>'5(от 150 кВт до 670 кВт)'!S26</f>
        <v>183.6</v>
      </c>
      <c r="T26" s="22">
        <f>'5(от 150 кВт до 670 кВт)'!T26</f>
        <v>182.38</v>
      </c>
      <c r="U26" s="22">
        <f>'5(от 150 кВт до 670 кВт)'!U26</f>
        <v>178.79</v>
      </c>
      <c r="V26" s="22">
        <f>'5(от 150 кВт до 670 кВт)'!V26</f>
        <v>175.75</v>
      </c>
      <c r="W26" s="22">
        <f>'5(от 150 кВт до 670 кВт)'!W26</f>
        <v>159.82</v>
      </c>
      <c r="X26" s="22">
        <f>'5(от 150 кВт до 670 кВт)'!X26</f>
        <v>139.63</v>
      </c>
      <c r="Y26" s="22">
        <f>'5(от 150 кВт до 670 кВт)'!Y26</f>
        <v>122.52</v>
      </c>
    </row>
    <row r="27" spans="1:25" ht="15.75" x14ac:dyDescent="0.2">
      <c r="A27" s="18">
        <v>15</v>
      </c>
      <c r="B27" s="22">
        <f>'5(от 150 кВт до 670 кВт)'!B27</f>
        <v>120.24</v>
      </c>
      <c r="C27" s="22">
        <f>'5(от 150 кВт до 670 кВт)'!C27</f>
        <v>116.05</v>
      </c>
      <c r="D27" s="22">
        <f>'5(от 150 кВт до 670 кВт)'!D27</f>
        <v>112.19</v>
      </c>
      <c r="E27" s="22">
        <f>'5(от 150 кВт до 670 кВт)'!E27</f>
        <v>111.95</v>
      </c>
      <c r="F27" s="22">
        <f>'5(от 150 кВт до 670 кВт)'!F27</f>
        <v>113.49</v>
      </c>
      <c r="G27" s="22">
        <f>'5(от 150 кВт до 670 кВт)'!G27</f>
        <v>120.41</v>
      </c>
      <c r="H27" s="22">
        <f>'5(от 150 кВт до 670 кВт)'!H27</f>
        <v>127.01</v>
      </c>
      <c r="I27" s="22">
        <f>'5(от 150 кВт до 670 кВт)'!I27</f>
        <v>157.55000000000001</v>
      </c>
      <c r="J27" s="22">
        <f>'5(от 150 кВт до 670 кВт)'!J27</f>
        <v>167.9</v>
      </c>
      <c r="K27" s="22">
        <f>'5(от 150 кВт до 670 кВт)'!K27</f>
        <v>177.04</v>
      </c>
      <c r="L27" s="22">
        <f>'5(от 150 кВт до 670 кВт)'!L27</f>
        <v>181.6</v>
      </c>
      <c r="M27" s="22">
        <f>'5(от 150 кВт до 670 кВт)'!M27</f>
        <v>186.5</v>
      </c>
      <c r="N27" s="22">
        <f>'5(от 150 кВт до 670 кВт)'!N27</f>
        <v>179.43</v>
      </c>
      <c r="O27" s="22">
        <f>'5(от 150 кВт до 670 кВт)'!O27</f>
        <v>179.2</v>
      </c>
      <c r="P27" s="22">
        <f>'5(от 150 кВт до 670 кВт)'!P27</f>
        <v>177.24</v>
      </c>
      <c r="Q27" s="22">
        <f>'5(от 150 кВт до 670 кВт)'!Q27</f>
        <v>176.75</v>
      </c>
      <c r="R27" s="22">
        <f>'5(от 150 кВт до 670 кВт)'!R27</f>
        <v>189.32</v>
      </c>
      <c r="S27" s="22">
        <f>'5(от 150 кВт до 670 кВт)'!S27</f>
        <v>186.09</v>
      </c>
      <c r="T27" s="22">
        <f>'5(от 150 кВт до 670 кВт)'!T27</f>
        <v>186.62</v>
      </c>
      <c r="U27" s="22">
        <f>'5(от 150 кВт до 670 кВт)'!U27</f>
        <v>183.38</v>
      </c>
      <c r="V27" s="22">
        <f>'5(от 150 кВт до 670 кВт)'!V27</f>
        <v>174.77</v>
      </c>
      <c r="W27" s="22">
        <f>'5(от 150 кВт до 670 кВт)'!W27</f>
        <v>158.01</v>
      </c>
      <c r="X27" s="22">
        <f>'5(от 150 кВт до 670 кВт)'!X27</f>
        <v>137.72999999999999</v>
      </c>
      <c r="Y27" s="22">
        <f>'5(от 150 кВт до 670 кВт)'!Y27</f>
        <v>122.69</v>
      </c>
    </row>
    <row r="28" spans="1:25" ht="15.75" x14ac:dyDescent="0.2">
      <c r="A28" s="18">
        <v>16</v>
      </c>
      <c r="B28" s="22">
        <f>'5(от 150 кВт до 670 кВт)'!B28</f>
        <v>146.19999999999999</v>
      </c>
      <c r="C28" s="22">
        <f>'5(от 150 кВт до 670 кВт)'!C28</f>
        <v>130.49</v>
      </c>
      <c r="D28" s="22">
        <f>'5(от 150 кВт до 670 кВт)'!D28</f>
        <v>122.63</v>
      </c>
      <c r="E28" s="22">
        <f>'5(от 150 кВт до 670 кВт)'!E28</f>
        <v>118.93</v>
      </c>
      <c r="F28" s="22">
        <f>'5(от 150 кВт до 670 кВт)'!F28</f>
        <v>120.56</v>
      </c>
      <c r="G28" s="22">
        <f>'5(от 150 кВт до 670 кВт)'!G28</f>
        <v>130.52000000000001</v>
      </c>
      <c r="H28" s="22">
        <f>'5(от 150 кВт до 670 кВт)'!H28</f>
        <v>133.19</v>
      </c>
      <c r="I28" s="22">
        <f>'5(от 150 кВт до 670 кВт)'!I28</f>
        <v>147.33000000000001</v>
      </c>
      <c r="J28" s="22">
        <f>'5(от 150 кВт до 670 кВт)'!J28</f>
        <v>170.67</v>
      </c>
      <c r="K28" s="22">
        <f>'5(от 150 кВт до 670 кВт)'!K28</f>
        <v>176.01</v>
      </c>
      <c r="L28" s="22">
        <f>'5(от 150 кВт до 670 кВт)'!L28</f>
        <v>177.21</v>
      </c>
      <c r="M28" s="22">
        <f>'5(от 150 кВт до 670 кВт)'!M28</f>
        <v>177.24</v>
      </c>
      <c r="N28" s="22">
        <f>'5(от 150 кВт до 670 кВт)'!N28</f>
        <v>177.07</v>
      </c>
      <c r="O28" s="22">
        <f>'5(от 150 кВт до 670 кВт)'!O28</f>
        <v>177.02</v>
      </c>
      <c r="P28" s="22">
        <f>'5(от 150 кВт до 670 кВт)'!P28</f>
        <v>176.7</v>
      </c>
      <c r="Q28" s="22">
        <f>'5(от 150 кВт до 670 кВт)'!Q28</f>
        <v>177.26</v>
      </c>
      <c r="R28" s="22">
        <f>'5(от 150 кВт до 670 кВт)'!R28</f>
        <v>184.79</v>
      </c>
      <c r="S28" s="22">
        <f>'5(от 150 кВт до 670 кВт)'!S28</f>
        <v>195.24</v>
      </c>
      <c r="T28" s="22">
        <f>'5(от 150 кВт до 670 кВт)'!T28</f>
        <v>189.42</v>
      </c>
      <c r="U28" s="22">
        <f>'5(от 150 кВт до 670 кВт)'!U28</f>
        <v>180.37</v>
      </c>
      <c r="V28" s="22">
        <f>'5(от 150 кВт до 670 кВт)'!V28</f>
        <v>179.34</v>
      </c>
      <c r="W28" s="22">
        <f>'5(от 150 кВт до 670 кВт)'!W28</f>
        <v>175.16</v>
      </c>
      <c r="X28" s="22">
        <f>'5(от 150 кВт до 670 кВт)'!X28</f>
        <v>159.87</v>
      </c>
      <c r="Y28" s="22">
        <f>'5(от 150 кВт до 670 кВт)'!Y28</f>
        <v>135.99</v>
      </c>
    </row>
    <row r="29" spans="1:25" ht="15.75" x14ac:dyDescent="0.2">
      <c r="A29" s="18">
        <v>17</v>
      </c>
      <c r="B29" s="22">
        <f>'5(от 150 кВт до 670 кВт)'!B29</f>
        <v>119.66</v>
      </c>
      <c r="C29" s="22">
        <f>'5(от 150 кВт до 670 кВт)'!C29</f>
        <v>108.77</v>
      </c>
      <c r="D29" s="22">
        <f>'5(от 150 кВт до 670 кВт)'!D29</f>
        <v>99.51</v>
      </c>
      <c r="E29" s="22">
        <f>'5(от 150 кВт до 670 кВт)'!E29</f>
        <v>95.8</v>
      </c>
      <c r="F29" s="22">
        <f>'5(от 150 кВт до 670 кВт)'!F29</f>
        <v>96.62</v>
      </c>
      <c r="G29" s="22">
        <f>'5(от 150 кВт до 670 кВт)'!G29</f>
        <v>111.71</v>
      </c>
      <c r="H29" s="22">
        <f>'5(от 150 кВт до 670 кВт)'!H29</f>
        <v>119.44</v>
      </c>
      <c r="I29" s="22">
        <f>'5(от 150 кВт до 670 кВт)'!I29</f>
        <v>155.21</v>
      </c>
      <c r="J29" s="22">
        <f>'5(от 150 кВт до 670 кВт)'!J29</f>
        <v>165.15</v>
      </c>
      <c r="K29" s="22">
        <f>'5(от 150 кВт до 670 кВт)'!K29</f>
        <v>167.31</v>
      </c>
      <c r="L29" s="22">
        <f>'5(от 150 кВт до 670 кВт)'!L29</f>
        <v>169.2</v>
      </c>
      <c r="M29" s="22">
        <f>'5(от 150 кВт до 670 кВт)'!M29</f>
        <v>171.07</v>
      </c>
      <c r="N29" s="22">
        <f>'5(от 150 кВт до 670 кВт)'!N29</f>
        <v>171.1</v>
      </c>
      <c r="O29" s="22">
        <f>'5(от 150 кВт до 670 кВт)'!O29</f>
        <v>171.45</v>
      </c>
      <c r="P29" s="22">
        <f>'5(от 150 кВт до 670 кВт)'!P29</f>
        <v>171.18</v>
      </c>
      <c r="Q29" s="22">
        <f>'5(от 150 кВт до 670 кВт)'!Q29</f>
        <v>173.83</v>
      </c>
      <c r="R29" s="22">
        <f>'5(от 150 кВт до 670 кВт)'!R29</f>
        <v>183.1</v>
      </c>
      <c r="S29" s="22">
        <f>'5(от 150 кВт до 670 кВт)'!S29</f>
        <v>188</v>
      </c>
      <c r="T29" s="22">
        <f>'5(от 150 кВт до 670 кВт)'!T29</f>
        <v>187.37</v>
      </c>
      <c r="U29" s="22">
        <f>'5(от 150 кВт до 670 кВт)'!U29</f>
        <v>180.53</v>
      </c>
      <c r="V29" s="22">
        <f>'5(от 150 кВт до 670 кВт)'!V29</f>
        <v>175.36</v>
      </c>
      <c r="W29" s="22">
        <f>'5(от 150 кВт до 670 кВт)'!W29</f>
        <v>171.02</v>
      </c>
      <c r="X29" s="22">
        <f>'5(от 150 кВт до 670 кВт)'!X29</f>
        <v>158.16999999999999</v>
      </c>
      <c r="Y29" s="22">
        <f>'5(от 150 кВт до 670 кВт)'!Y29</f>
        <v>136.30000000000001</v>
      </c>
    </row>
    <row r="30" spans="1:25" ht="15.75" x14ac:dyDescent="0.2">
      <c r="A30" s="18">
        <v>18</v>
      </c>
      <c r="B30" s="22">
        <f>'5(от 150 кВт до 670 кВт)'!B30</f>
        <v>153.6</v>
      </c>
      <c r="C30" s="22">
        <f>'5(от 150 кВт до 670 кВт)'!C30</f>
        <v>124.54</v>
      </c>
      <c r="D30" s="22">
        <f>'5(от 150 кВт до 670 кВт)'!D30</f>
        <v>112.27</v>
      </c>
      <c r="E30" s="22">
        <f>'5(от 150 кВт до 670 кВт)'!E30</f>
        <v>110.99</v>
      </c>
      <c r="F30" s="22">
        <f>'5(от 150 кВт до 670 кВт)'!F30</f>
        <v>112.33</v>
      </c>
      <c r="G30" s="22">
        <f>'5(от 150 кВт до 670 кВт)'!G30</f>
        <v>127.23</v>
      </c>
      <c r="H30" s="22">
        <f>'5(от 150 кВт до 670 кВт)'!H30</f>
        <v>156</v>
      </c>
      <c r="I30" s="22">
        <f>'5(от 150 кВт до 670 кВт)'!I30</f>
        <v>157.13999999999999</v>
      </c>
      <c r="J30" s="22">
        <f>'5(от 150 кВт до 670 кВт)'!J30</f>
        <v>161.35</v>
      </c>
      <c r="K30" s="22">
        <f>'5(от 150 кВт до 670 кВт)'!K30</f>
        <v>185.02</v>
      </c>
      <c r="L30" s="22">
        <f>'5(от 150 кВт до 670 кВт)'!L30</f>
        <v>187.42</v>
      </c>
      <c r="M30" s="22">
        <f>'5(от 150 кВт до 670 кВт)'!M30</f>
        <v>185.45</v>
      </c>
      <c r="N30" s="22">
        <f>'5(от 150 кВт до 670 кВт)'!N30</f>
        <v>189.69</v>
      </c>
      <c r="O30" s="22">
        <f>'5(от 150 кВт до 670 кВт)'!O30</f>
        <v>192.29</v>
      </c>
      <c r="P30" s="22">
        <f>'5(от 150 кВт до 670 кВт)'!P30</f>
        <v>186.06</v>
      </c>
      <c r="Q30" s="22">
        <f>'5(от 150 кВт до 670 кВт)'!Q30</f>
        <v>185.49</v>
      </c>
      <c r="R30" s="22">
        <f>'5(от 150 кВт до 670 кВт)'!R30</f>
        <v>184.82</v>
      </c>
      <c r="S30" s="22">
        <f>'5(от 150 кВт до 670 кВт)'!S30</f>
        <v>185.87</v>
      </c>
      <c r="T30" s="22">
        <f>'5(от 150 кВт до 670 кВт)'!T30</f>
        <v>176.34</v>
      </c>
      <c r="U30" s="22">
        <f>'5(от 150 кВт до 670 кВт)'!U30</f>
        <v>171.95</v>
      </c>
      <c r="V30" s="22">
        <f>'5(от 150 кВт до 670 кВт)'!V30</f>
        <v>163.41999999999999</v>
      </c>
      <c r="W30" s="22">
        <f>'5(от 150 кВт до 670 кВт)'!W30</f>
        <v>159.80000000000001</v>
      </c>
      <c r="X30" s="22">
        <f>'5(от 150 кВт до 670 кВт)'!X30</f>
        <v>156.88</v>
      </c>
      <c r="Y30" s="22">
        <f>'5(от 150 кВт до 670 кВт)'!Y30</f>
        <v>146.28</v>
      </c>
    </row>
    <row r="31" spans="1:25" ht="15.75" x14ac:dyDescent="0.2">
      <c r="A31" s="18">
        <v>19</v>
      </c>
      <c r="B31" s="22">
        <f>'5(от 150 кВт до 670 кВт)'!B31</f>
        <v>146.08000000000001</v>
      </c>
      <c r="C31" s="22">
        <f>'5(от 150 кВт до 670 кВт)'!C31</f>
        <v>114.39</v>
      </c>
      <c r="D31" s="22">
        <f>'5(от 150 кВт до 670 кВт)'!D31</f>
        <v>112.02</v>
      </c>
      <c r="E31" s="22">
        <f>'5(от 150 кВт до 670 кВт)'!E31</f>
        <v>111.81</v>
      </c>
      <c r="F31" s="22">
        <f>'5(от 150 кВт до 670 кВт)'!F31</f>
        <v>114.36</v>
      </c>
      <c r="G31" s="22">
        <f>'5(от 150 кВт до 670 кВт)'!G31</f>
        <v>130.31</v>
      </c>
      <c r="H31" s="22">
        <f>'5(от 150 кВт до 670 кВт)'!H31</f>
        <v>151.75</v>
      </c>
      <c r="I31" s="22">
        <f>'5(от 150 кВт до 670 кВт)'!I31</f>
        <v>153.37</v>
      </c>
      <c r="J31" s="22">
        <f>'5(от 150 кВт до 670 кВт)'!J31</f>
        <v>161.02000000000001</v>
      </c>
      <c r="K31" s="22">
        <f>'5(от 150 кВт до 670 кВт)'!K31</f>
        <v>181.19</v>
      </c>
      <c r="L31" s="22">
        <f>'5(от 150 кВт до 670 кВт)'!L31</f>
        <v>182.17</v>
      </c>
      <c r="M31" s="22">
        <f>'5(от 150 кВт до 670 кВт)'!M31</f>
        <v>179.98</v>
      </c>
      <c r="N31" s="22">
        <f>'5(от 150 кВт до 670 кВт)'!N31</f>
        <v>183.37</v>
      </c>
      <c r="O31" s="22">
        <f>'5(от 150 кВт до 670 кВт)'!O31</f>
        <v>181.32</v>
      </c>
      <c r="P31" s="22">
        <f>'5(от 150 кВт до 670 кВт)'!P31</f>
        <v>179.86</v>
      </c>
      <c r="Q31" s="22">
        <f>'5(от 150 кВт до 670 кВт)'!Q31</f>
        <v>180.37</v>
      </c>
      <c r="R31" s="22">
        <f>'5(от 150 кВт до 670 кВт)'!R31</f>
        <v>183.49</v>
      </c>
      <c r="S31" s="22">
        <f>'5(от 150 кВт до 670 кВт)'!S31</f>
        <v>185.64</v>
      </c>
      <c r="T31" s="22">
        <f>'5(от 150 кВт до 670 кВт)'!T31</f>
        <v>182.66</v>
      </c>
      <c r="U31" s="22">
        <f>'5(от 150 кВт до 670 кВт)'!U31</f>
        <v>181.2</v>
      </c>
      <c r="V31" s="22">
        <f>'5(от 150 кВт до 670 кВт)'!V31</f>
        <v>157.53</v>
      </c>
      <c r="W31" s="22">
        <f>'5(от 150 кВт до 670 кВт)'!W31</f>
        <v>155.43</v>
      </c>
      <c r="X31" s="22">
        <f>'5(от 150 кВт до 670 кВт)'!X31</f>
        <v>152.38</v>
      </c>
      <c r="Y31" s="22">
        <f>'5(от 150 кВт до 670 кВт)'!Y31</f>
        <v>146.47999999999999</v>
      </c>
    </row>
    <row r="32" spans="1:25" ht="15.75" x14ac:dyDescent="0.2">
      <c r="A32" s="18">
        <v>20</v>
      </c>
      <c r="B32" s="22">
        <f>'5(от 150 кВт до 670 кВт)'!B32</f>
        <v>146.4</v>
      </c>
      <c r="C32" s="22">
        <f>'5(от 150 кВт до 670 кВт)'!C32</f>
        <v>125.14</v>
      </c>
      <c r="D32" s="22">
        <f>'5(от 150 кВт до 670 кВт)'!D32</f>
        <v>111.76</v>
      </c>
      <c r="E32" s="22">
        <f>'5(от 150 кВт до 670 кВт)'!E32</f>
        <v>111.91</v>
      </c>
      <c r="F32" s="22">
        <f>'5(от 150 кВт до 670 кВт)'!F32</f>
        <v>111.83</v>
      </c>
      <c r="G32" s="22">
        <f>'5(от 150 кВт до 670 кВт)'!G32</f>
        <v>127.79</v>
      </c>
      <c r="H32" s="22">
        <f>'5(от 150 кВт до 670 кВт)'!H32</f>
        <v>147.08000000000001</v>
      </c>
      <c r="I32" s="22">
        <f>'5(от 150 кВт до 670 кВт)'!I32</f>
        <v>149.19</v>
      </c>
      <c r="J32" s="22">
        <f>'5(от 150 кВт до 670 кВт)'!J32</f>
        <v>164.59</v>
      </c>
      <c r="K32" s="22">
        <f>'5(от 150 кВт до 670 кВт)'!K32</f>
        <v>185.36</v>
      </c>
      <c r="L32" s="22">
        <f>'5(от 150 кВт до 670 кВт)'!L32</f>
        <v>186.9</v>
      </c>
      <c r="M32" s="22">
        <f>'5(от 150 кВт до 670 кВт)'!M32</f>
        <v>185.67</v>
      </c>
      <c r="N32" s="22">
        <f>'5(от 150 кВт до 670 кВт)'!N32</f>
        <v>186.8</v>
      </c>
      <c r="O32" s="22">
        <f>'5(от 150 кВт до 670 кВт)'!O32</f>
        <v>186.52</v>
      </c>
      <c r="P32" s="22">
        <f>'5(от 150 кВт до 670 кВт)'!P32</f>
        <v>186.42</v>
      </c>
      <c r="Q32" s="22">
        <f>'5(от 150 кВт до 670 кВт)'!Q32</f>
        <v>186.54</v>
      </c>
      <c r="R32" s="22">
        <f>'5(от 150 кВт до 670 кВт)'!R32</f>
        <v>187.6</v>
      </c>
      <c r="S32" s="22">
        <f>'5(от 150 кВт до 670 кВт)'!S32</f>
        <v>190.45</v>
      </c>
      <c r="T32" s="22">
        <f>'5(от 150 кВт до 670 кВт)'!T32</f>
        <v>189.62</v>
      </c>
      <c r="U32" s="22">
        <f>'5(от 150 кВт до 670 кВт)'!U32</f>
        <v>188.24</v>
      </c>
      <c r="V32" s="22">
        <f>'5(от 150 кВт до 670 кВт)'!V32</f>
        <v>180.27</v>
      </c>
      <c r="W32" s="22">
        <f>'5(от 150 кВт до 670 кВт)'!W32</f>
        <v>165.49</v>
      </c>
      <c r="X32" s="22">
        <f>'5(от 150 кВт до 670 кВт)'!X32</f>
        <v>149.56</v>
      </c>
      <c r="Y32" s="22">
        <f>'5(от 150 кВт до 670 кВт)'!Y32</f>
        <v>137.62</v>
      </c>
    </row>
    <row r="33" spans="1:25" ht="15.75" x14ac:dyDescent="0.2">
      <c r="A33" s="18">
        <v>21</v>
      </c>
      <c r="B33" s="22">
        <f>'5(от 150 кВт до 670 кВт)'!B33</f>
        <v>125</v>
      </c>
      <c r="C33" s="22">
        <f>'5(от 150 кВт до 670 кВт)'!C33</f>
        <v>122.97</v>
      </c>
      <c r="D33" s="22">
        <f>'5(от 150 кВт до 670 кВт)'!D33</f>
        <v>110.68</v>
      </c>
      <c r="E33" s="22">
        <f>'5(от 150 кВт до 670 кВт)'!E33</f>
        <v>111.16</v>
      </c>
      <c r="F33" s="22">
        <f>'5(от 150 кВт до 670 кВт)'!F33</f>
        <v>113.11</v>
      </c>
      <c r="G33" s="22">
        <f>'5(от 150 кВт до 670 кВт)'!G33</f>
        <v>124.81</v>
      </c>
      <c r="H33" s="22">
        <f>'5(от 150 кВт до 670 кВт)'!H33</f>
        <v>126.08</v>
      </c>
      <c r="I33" s="22">
        <f>'5(от 150 кВт до 670 кВт)'!I33</f>
        <v>141.41</v>
      </c>
      <c r="J33" s="22">
        <f>'5(от 150 кВт до 670 кВт)'!J33</f>
        <v>168.67</v>
      </c>
      <c r="K33" s="22">
        <f>'5(от 150 кВт до 670 кВт)'!K33</f>
        <v>185.18</v>
      </c>
      <c r="L33" s="22">
        <f>'5(от 150 кВт до 670 кВт)'!L33</f>
        <v>187.36</v>
      </c>
      <c r="M33" s="22">
        <f>'5(от 150 кВт до 670 кВт)'!M33</f>
        <v>185.67</v>
      </c>
      <c r="N33" s="22">
        <f>'5(от 150 кВт до 670 кВт)'!N33</f>
        <v>185.4</v>
      </c>
      <c r="O33" s="22">
        <f>'5(от 150 кВт до 670 кВт)'!O33</f>
        <v>185.77</v>
      </c>
      <c r="P33" s="22">
        <f>'5(от 150 кВт до 670 кВт)'!P33</f>
        <v>184.25</v>
      </c>
      <c r="Q33" s="22">
        <f>'5(от 150 кВт до 670 кВт)'!Q33</f>
        <v>183.19</v>
      </c>
      <c r="R33" s="22">
        <f>'5(от 150 кВт до 670 кВт)'!R33</f>
        <v>185.78</v>
      </c>
      <c r="S33" s="22">
        <f>'5(от 150 кВт до 670 кВт)'!S33</f>
        <v>188</v>
      </c>
      <c r="T33" s="22">
        <f>'5(от 150 кВт до 670 кВт)'!T33</f>
        <v>179.57</v>
      </c>
      <c r="U33" s="22">
        <f>'5(от 150 кВт до 670 кВт)'!U33</f>
        <v>176.36</v>
      </c>
      <c r="V33" s="22">
        <f>'5(от 150 кВт до 670 кВт)'!V33</f>
        <v>165.3</v>
      </c>
      <c r="W33" s="22">
        <f>'5(от 150 кВт до 670 кВт)'!W33</f>
        <v>150.27000000000001</v>
      </c>
      <c r="X33" s="22">
        <f>'5(от 150 кВт до 670 кВт)'!X33</f>
        <v>131.80000000000001</v>
      </c>
      <c r="Y33" s="22">
        <f>'5(от 150 кВт до 670 кВт)'!Y33</f>
        <v>128</v>
      </c>
    </row>
    <row r="34" spans="1:25" ht="15.75" x14ac:dyDescent="0.2">
      <c r="A34" s="18">
        <v>22</v>
      </c>
      <c r="B34" s="22">
        <f>'5(от 150 кВт до 670 кВт)'!B34</f>
        <v>128.09</v>
      </c>
      <c r="C34" s="22">
        <f>'5(от 150 кВт до 670 кВт)'!C34</f>
        <v>123.29</v>
      </c>
      <c r="D34" s="22">
        <f>'5(от 150 кВт до 670 кВт)'!D34</f>
        <v>111.71</v>
      </c>
      <c r="E34" s="22">
        <f>'5(от 150 кВт до 670 кВт)'!E34</f>
        <v>111.44</v>
      </c>
      <c r="F34" s="22">
        <f>'5(от 150 кВт до 670 кВт)'!F34</f>
        <v>114.11</v>
      </c>
      <c r="G34" s="22">
        <f>'5(от 150 кВт до 670 кВт)'!G34</f>
        <v>127.23</v>
      </c>
      <c r="H34" s="22">
        <f>'5(от 150 кВт до 670 кВт)'!H34</f>
        <v>129.65</v>
      </c>
      <c r="I34" s="22">
        <f>'5(от 150 кВт до 670 кВт)'!I34</f>
        <v>140.52000000000001</v>
      </c>
      <c r="J34" s="22">
        <f>'5(от 150 кВт до 670 кВт)'!J34</f>
        <v>169.47</v>
      </c>
      <c r="K34" s="22">
        <f>'5(от 150 кВт до 670 кВт)'!K34</f>
        <v>186.56</v>
      </c>
      <c r="L34" s="22">
        <f>'5(от 150 кВт до 670 кВт)'!L34</f>
        <v>189.48</v>
      </c>
      <c r="M34" s="22">
        <f>'5(от 150 кВт до 670 кВт)'!M34</f>
        <v>187.09</v>
      </c>
      <c r="N34" s="22">
        <f>'5(от 150 кВт до 670 кВт)'!N34</f>
        <v>189.97</v>
      </c>
      <c r="O34" s="22">
        <f>'5(от 150 кВт до 670 кВт)'!O34</f>
        <v>189.79</v>
      </c>
      <c r="P34" s="22">
        <f>'5(от 150 кВт до 670 кВт)'!P34</f>
        <v>185.74</v>
      </c>
      <c r="Q34" s="22">
        <f>'5(от 150 кВт до 670 кВт)'!Q34</f>
        <v>185.44</v>
      </c>
      <c r="R34" s="22">
        <f>'5(от 150 кВт до 670 кВт)'!R34</f>
        <v>188.09</v>
      </c>
      <c r="S34" s="22">
        <f>'5(от 150 кВт до 670 кВт)'!S34</f>
        <v>190.93</v>
      </c>
      <c r="T34" s="22">
        <f>'5(от 150 кВт до 670 кВт)'!T34</f>
        <v>189.9</v>
      </c>
      <c r="U34" s="22">
        <f>'5(от 150 кВт до 670 кВт)'!U34</f>
        <v>186.15</v>
      </c>
      <c r="V34" s="22">
        <f>'5(от 150 кВт до 670 кВт)'!V34</f>
        <v>180.49</v>
      </c>
      <c r="W34" s="22">
        <f>'5(от 150 кВт до 670 кВт)'!W34</f>
        <v>166.75</v>
      </c>
      <c r="X34" s="22">
        <f>'5(от 150 кВт до 670 кВт)'!X34</f>
        <v>138.66999999999999</v>
      </c>
      <c r="Y34" s="22">
        <f>'5(от 150 кВт до 670 кВт)'!Y34</f>
        <v>131.47999999999999</v>
      </c>
    </row>
    <row r="35" spans="1:25" ht="15.75" x14ac:dyDescent="0.2">
      <c r="A35" s="18">
        <v>23</v>
      </c>
      <c r="B35" s="22">
        <f>'5(от 150 кВт до 670 кВт)'!B35</f>
        <v>135.38999999999999</v>
      </c>
      <c r="C35" s="22">
        <f>'5(от 150 кВт до 670 кВт)'!C35</f>
        <v>139.62</v>
      </c>
      <c r="D35" s="22">
        <f>'5(от 150 кВт до 670 кВт)'!D35</f>
        <v>117.32</v>
      </c>
      <c r="E35" s="22">
        <f>'5(от 150 кВт до 670 кВт)'!E35</f>
        <v>115.07</v>
      </c>
      <c r="F35" s="22">
        <f>'5(от 150 кВт до 670 кВт)'!F35</f>
        <v>116.4</v>
      </c>
      <c r="G35" s="22">
        <f>'5(от 150 кВт до 670 кВт)'!G35</f>
        <v>125.18</v>
      </c>
      <c r="H35" s="22">
        <f>'5(от 150 кВт до 670 кВт)'!H35</f>
        <v>133.04</v>
      </c>
      <c r="I35" s="22">
        <f>'5(от 150 кВт до 670 кВт)'!I35</f>
        <v>138.76</v>
      </c>
      <c r="J35" s="22">
        <f>'5(от 150 кВт до 670 кВт)'!J35</f>
        <v>143.51</v>
      </c>
      <c r="K35" s="22">
        <f>'5(от 150 кВт до 670 кВт)'!K35</f>
        <v>149.72999999999999</v>
      </c>
      <c r="L35" s="22">
        <f>'5(от 150 кВт до 670 кВт)'!L35</f>
        <v>161.62</v>
      </c>
      <c r="M35" s="22">
        <f>'5(от 150 кВт до 670 кВт)'!M35</f>
        <v>165.76</v>
      </c>
      <c r="N35" s="22">
        <f>'5(от 150 кВт до 670 кВт)'!N35</f>
        <v>162.84</v>
      </c>
      <c r="O35" s="22">
        <f>'5(от 150 кВт до 670 кВт)'!O35</f>
        <v>163.12</v>
      </c>
      <c r="P35" s="22">
        <f>'5(от 150 кВт до 670 кВт)'!P35</f>
        <v>165.84</v>
      </c>
      <c r="Q35" s="22">
        <f>'5(от 150 кВт до 670 кВт)'!Q35</f>
        <v>161.46</v>
      </c>
      <c r="R35" s="22">
        <f>'5(от 150 кВт до 670 кВт)'!R35</f>
        <v>182.5</v>
      </c>
      <c r="S35" s="22">
        <f>'5(от 150 кВт до 670 кВт)'!S35</f>
        <v>191.48</v>
      </c>
      <c r="T35" s="22">
        <f>'5(от 150 кВт до 670 кВт)'!T35</f>
        <v>186.69</v>
      </c>
      <c r="U35" s="22">
        <f>'5(от 150 кВт до 670 кВт)'!U35</f>
        <v>172.92</v>
      </c>
      <c r="V35" s="22">
        <f>'5(от 150 кВт до 670 кВт)'!V35</f>
        <v>169.17</v>
      </c>
      <c r="W35" s="22">
        <f>'5(от 150 кВт до 670 кВт)'!W35</f>
        <v>151.66</v>
      </c>
      <c r="X35" s="22">
        <f>'5(от 150 кВт до 670 кВт)'!X35</f>
        <v>144.01</v>
      </c>
      <c r="Y35" s="22">
        <f>'5(от 150 кВт до 670 кВт)'!Y35</f>
        <v>136.41999999999999</v>
      </c>
    </row>
    <row r="36" spans="1:25" ht="15.75" x14ac:dyDescent="0.2">
      <c r="A36" s="18">
        <v>24</v>
      </c>
      <c r="B36" s="22">
        <f>'5(от 150 кВт до 670 кВт)'!B36</f>
        <v>128.04</v>
      </c>
      <c r="C36" s="22">
        <f>'5(от 150 кВт до 670 кВт)'!C36</f>
        <v>120.46</v>
      </c>
      <c r="D36" s="22">
        <f>'5(от 150 кВт до 670 кВт)'!D36</f>
        <v>106.49</v>
      </c>
      <c r="E36" s="22">
        <f>'5(от 150 кВт до 670 кВт)'!E36</f>
        <v>96.46</v>
      </c>
      <c r="F36" s="22">
        <f>'5(от 150 кВт до 670 кВт)'!F36</f>
        <v>100.57</v>
      </c>
      <c r="G36" s="22">
        <f>'5(от 150 кВт до 670 кВт)'!G36</f>
        <v>103.91</v>
      </c>
      <c r="H36" s="22">
        <f>'5(от 150 кВт до 670 кВт)'!H36</f>
        <v>115.74</v>
      </c>
      <c r="I36" s="22">
        <f>'5(от 150 кВт до 670 кВт)'!I36</f>
        <v>128.33000000000001</v>
      </c>
      <c r="J36" s="22">
        <f>'5(от 150 кВт до 670 кВт)'!J36</f>
        <v>129.30000000000001</v>
      </c>
      <c r="K36" s="22">
        <f>'5(от 150 кВт до 670 кВт)'!K36</f>
        <v>131.03</v>
      </c>
      <c r="L36" s="22">
        <f>'5(от 150 кВт до 670 кВт)'!L36</f>
        <v>132.47999999999999</v>
      </c>
      <c r="M36" s="22">
        <f>'5(от 150 кВт до 670 кВт)'!M36</f>
        <v>133.35</v>
      </c>
      <c r="N36" s="22">
        <f>'5(от 150 кВт до 670 кВт)'!N36</f>
        <v>133.27000000000001</v>
      </c>
      <c r="O36" s="22">
        <f>'5(от 150 кВт до 670 кВт)'!O36</f>
        <v>133.36000000000001</v>
      </c>
      <c r="P36" s="22">
        <f>'5(от 150 кВт до 670 кВт)'!P36</f>
        <v>133.52000000000001</v>
      </c>
      <c r="Q36" s="22">
        <f>'5(от 150 кВт до 670 кВт)'!Q36</f>
        <v>133.91999999999999</v>
      </c>
      <c r="R36" s="22">
        <f>'5(от 150 кВт до 670 кВт)'!R36</f>
        <v>154.19999999999999</v>
      </c>
      <c r="S36" s="22">
        <f>'5(от 150 кВт до 670 кВт)'!S36</f>
        <v>173.61</v>
      </c>
      <c r="T36" s="22">
        <f>'5(от 150 кВт до 670 кВт)'!T36</f>
        <v>161.35</v>
      </c>
      <c r="U36" s="22">
        <f>'5(от 150 кВт до 670 кВт)'!U36</f>
        <v>148.53</v>
      </c>
      <c r="V36" s="22">
        <f>'5(от 150 кВт до 670 кВт)'!V36</f>
        <v>143.66</v>
      </c>
      <c r="W36" s="22">
        <f>'5(от 150 кВт до 670 кВт)'!W36</f>
        <v>133.75</v>
      </c>
      <c r="X36" s="22">
        <f>'5(от 150 кВт до 670 кВт)'!X36</f>
        <v>131.93</v>
      </c>
      <c r="Y36" s="22">
        <f>'5(от 150 кВт до 670 кВт)'!Y36</f>
        <v>130.24</v>
      </c>
    </row>
    <row r="37" spans="1:25" ht="15.75" x14ac:dyDescent="0.2">
      <c r="A37" s="18">
        <v>25</v>
      </c>
      <c r="B37" s="22">
        <f>'5(от 150 кВт до 670 кВт)'!B37</f>
        <v>120.82</v>
      </c>
      <c r="C37" s="22">
        <f>'5(от 150 кВт до 670 кВт)'!C37</f>
        <v>106.69</v>
      </c>
      <c r="D37" s="22">
        <f>'5(от 150 кВт до 670 кВт)'!D37</f>
        <v>98.06</v>
      </c>
      <c r="E37" s="22">
        <f>'5(от 150 кВт до 670 кВт)'!E37</f>
        <v>97.43</v>
      </c>
      <c r="F37" s="22">
        <f>'5(от 150 кВт до 670 кВт)'!F37</f>
        <v>107.04</v>
      </c>
      <c r="G37" s="22">
        <f>'5(от 150 кВт до 670 кВт)'!G37</f>
        <v>120.38</v>
      </c>
      <c r="H37" s="22">
        <f>'5(от 150 кВт до 670 кВт)'!H37</f>
        <v>137.1</v>
      </c>
      <c r="I37" s="22">
        <f>'5(от 150 кВт до 670 кВт)'!I37</f>
        <v>152.83000000000001</v>
      </c>
      <c r="J37" s="22">
        <f>'5(от 150 кВт до 670 кВт)'!J37</f>
        <v>182.84</v>
      </c>
      <c r="K37" s="22">
        <f>'5(от 150 кВт до 670 кВт)'!K37</f>
        <v>190.24</v>
      </c>
      <c r="L37" s="22">
        <f>'5(от 150 кВт до 670 кВт)'!L37</f>
        <v>193.19</v>
      </c>
      <c r="M37" s="22">
        <f>'5(от 150 кВт до 670 кВт)'!M37</f>
        <v>192.42</v>
      </c>
      <c r="N37" s="22">
        <f>'5(от 150 кВт до 670 кВт)'!N37</f>
        <v>186.73</v>
      </c>
      <c r="O37" s="22">
        <f>'5(от 150 кВт до 670 кВт)'!O37</f>
        <v>189.95</v>
      </c>
      <c r="P37" s="22">
        <f>'5(от 150 кВт до 670 кВт)'!P37</f>
        <v>187.06</v>
      </c>
      <c r="Q37" s="22">
        <f>'5(от 150 кВт до 670 кВт)'!Q37</f>
        <v>185.52</v>
      </c>
      <c r="R37" s="22">
        <f>'5(от 150 кВт до 670 кВт)'!R37</f>
        <v>190</v>
      </c>
      <c r="S37" s="22">
        <f>'5(от 150 кВт до 670 кВт)'!S37</f>
        <v>191.2</v>
      </c>
      <c r="T37" s="22">
        <f>'5(от 150 кВт до 670 кВт)'!T37</f>
        <v>189.21</v>
      </c>
      <c r="U37" s="22">
        <f>'5(от 150 кВт до 670 кВт)'!U37</f>
        <v>187.02</v>
      </c>
      <c r="V37" s="22">
        <f>'5(от 150 кВт до 670 кВт)'!V37</f>
        <v>178.32</v>
      </c>
      <c r="W37" s="22">
        <f>'5(от 150 кВт до 670 кВт)'!W37</f>
        <v>156.01</v>
      </c>
      <c r="X37" s="22">
        <f>'5(от 150 кВт до 670 кВт)'!X37</f>
        <v>148.72</v>
      </c>
      <c r="Y37" s="22">
        <f>'5(от 150 кВт до 670 кВт)'!Y37</f>
        <v>135.31</v>
      </c>
    </row>
    <row r="38" spans="1:25" ht="15.75" x14ac:dyDescent="0.2">
      <c r="A38" s="18">
        <v>26</v>
      </c>
      <c r="B38" s="22">
        <f>'5(от 150 кВт до 670 кВт)'!B38</f>
        <v>125</v>
      </c>
      <c r="C38" s="22">
        <f>'5(от 150 кВт до 670 кВт)'!C38</f>
        <v>113.89</v>
      </c>
      <c r="D38" s="22">
        <f>'5(от 150 кВт до 670 кВт)'!D38</f>
        <v>105.96</v>
      </c>
      <c r="E38" s="22">
        <f>'5(от 150 кВт до 670 кВт)'!E38</f>
        <v>103.11</v>
      </c>
      <c r="F38" s="22">
        <f>'5(от 150 кВт до 670 кВт)'!F38</f>
        <v>110.93</v>
      </c>
      <c r="G38" s="22">
        <f>'5(от 150 кВт до 670 кВт)'!G38</f>
        <v>119.67</v>
      </c>
      <c r="H38" s="22">
        <f>'5(от 150 кВт до 670 кВт)'!H38</f>
        <v>159.16999999999999</v>
      </c>
      <c r="I38" s="22">
        <f>'5(от 150 кВт до 670 кВт)'!I38</f>
        <v>162.5</v>
      </c>
      <c r="J38" s="22">
        <f>'5(от 150 кВт до 670 кВт)'!J38</f>
        <v>175.48</v>
      </c>
      <c r="K38" s="22">
        <f>'5(от 150 кВт до 670 кВт)'!K38</f>
        <v>185.09</v>
      </c>
      <c r="L38" s="22">
        <f>'5(от 150 кВт до 670 кВт)'!L38</f>
        <v>186.87</v>
      </c>
      <c r="M38" s="22">
        <f>'5(от 150 кВт до 670 кВт)'!M38</f>
        <v>184.64</v>
      </c>
      <c r="N38" s="22">
        <f>'5(от 150 кВт до 670 кВт)'!N38</f>
        <v>183.62</v>
      </c>
      <c r="O38" s="22">
        <f>'5(от 150 кВт до 670 кВт)'!O38</f>
        <v>184.14</v>
      </c>
      <c r="P38" s="22">
        <f>'5(от 150 кВт до 670 кВт)'!P38</f>
        <v>183.03</v>
      </c>
      <c r="Q38" s="22">
        <f>'5(от 150 кВт до 670 кВт)'!Q38</f>
        <v>183.28</v>
      </c>
      <c r="R38" s="22">
        <f>'5(от 150 кВт до 670 кВт)'!R38</f>
        <v>186.08</v>
      </c>
      <c r="S38" s="22">
        <f>'5(от 150 кВт до 670 кВт)'!S38</f>
        <v>187.42</v>
      </c>
      <c r="T38" s="22">
        <f>'5(от 150 кВт до 670 кВт)'!T38</f>
        <v>182.73</v>
      </c>
      <c r="U38" s="22">
        <f>'5(от 150 кВт до 670 кВт)'!U38</f>
        <v>176.72</v>
      </c>
      <c r="V38" s="22">
        <f>'5(от 150 кВт до 670 кВт)'!V38</f>
        <v>173.26</v>
      </c>
      <c r="W38" s="22">
        <f>'5(от 150 кВт до 670 кВт)'!W38</f>
        <v>165.2</v>
      </c>
      <c r="X38" s="22">
        <f>'5(от 150 кВт до 670 кВт)'!X38</f>
        <v>157.36000000000001</v>
      </c>
      <c r="Y38" s="22">
        <f>'5(от 150 кВт до 670 кВт)'!Y38</f>
        <v>135</v>
      </c>
    </row>
    <row r="39" spans="1:25" ht="15.75" x14ac:dyDescent="0.2">
      <c r="A39" s="18">
        <v>27</v>
      </c>
      <c r="B39" s="22">
        <f>'5(от 150 кВт до 670 кВт)'!B39</f>
        <v>136.22</v>
      </c>
      <c r="C39" s="22">
        <f>'5(от 150 кВт до 670 кВт)'!C39</f>
        <v>111.87</v>
      </c>
      <c r="D39" s="22">
        <f>'5(от 150 кВт до 670 кВт)'!D39</f>
        <v>105.11</v>
      </c>
      <c r="E39" s="22">
        <f>'5(от 150 кВт до 670 кВт)'!E39</f>
        <v>105.08</v>
      </c>
      <c r="F39" s="22">
        <f>'5(от 150 кВт до 670 кВт)'!F39</f>
        <v>110.79</v>
      </c>
      <c r="G39" s="22">
        <f>'5(от 150 кВт до 670 кВт)'!G39</f>
        <v>121.8</v>
      </c>
      <c r="H39" s="22">
        <f>'5(от 150 кВт до 670 кВт)'!H39</f>
        <v>171.28</v>
      </c>
      <c r="I39" s="22">
        <f>'5(от 150 кВт до 670 кВт)'!I39</f>
        <v>175.96</v>
      </c>
      <c r="J39" s="22">
        <f>'5(от 150 кВт до 670 кВт)'!J39</f>
        <v>184.86</v>
      </c>
      <c r="K39" s="22">
        <f>'5(от 150 кВт до 670 кВт)'!K39</f>
        <v>190.82</v>
      </c>
      <c r="L39" s="22">
        <f>'5(от 150 кВт до 670 кВт)'!L39</f>
        <v>193.34</v>
      </c>
      <c r="M39" s="22">
        <f>'5(от 150 кВт до 670 кВт)'!M39</f>
        <v>190.59</v>
      </c>
      <c r="N39" s="22">
        <f>'5(от 150 кВт до 670 кВт)'!N39</f>
        <v>190.65</v>
      </c>
      <c r="O39" s="22">
        <f>'5(от 150 кВт до 670 кВт)'!O39</f>
        <v>187.43</v>
      </c>
      <c r="P39" s="22">
        <f>'5(от 150 кВт до 670 кВт)'!P39</f>
        <v>186.02</v>
      </c>
      <c r="Q39" s="22">
        <f>'5(от 150 кВт до 670 кВт)'!Q39</f>
        <v>185.49</v>
      </c>
      <c r="R39" s="22">
        <f>'5(от 150 кВт до 670 кВт)'!R39</f>
        <v>191.19</v>
      </c>
      <c r="S39" s="22">
        <f>'5(от 150 кВт до 670 кВт)'!S39</f>
        <v>194.75</v>
      </c>
      <c r="T39" s="22">
        <f>'5(от 150 кВт до 670 кВт)'!T39</f>
        <v>192.01</v>
      </c>
      <c r="U39" s="22">
        <f>'5(от 150 кВт до 670 кВт)'!U39</f>
        <v>187.24</v>
      </c>
      <c r="V39" s="22">
        <f>'5(от 150 кВт до 670 кВт)'!V39</f>
        <v>180.64</v>
      </c>
      <c r="W39" s="22">
        <f>'5(от 150 кВт до 670 кВт)'!W39</f>
        <v>177.82</v>
      </c>
      <c r="X39" s="22">
        <f>'5(от 150 кВт до 670 кВт)'!X39</f>
        <v>167.65</v>
      </c>
      <c r="Y39" s="22">
        <f>'5(от 150 кВт до 670 кВт)'!Y39</f>
        <v>133.97</v>
      </c>
    </row>
    <row r="40" spans="1:25" ht="15.75" x14ac:dyDescent="0.2">
      <c r="A40" s="18">
        <v>28</v>
      </c>
      <c r="B40" s="22">
        <f>'5(от 150 кВт до 670 кВт)'!B40</f>
        <v>153.56</v>
      </c>
      <c r="C40" s="22">
        <f>'5(от 150 кВт до 670 кВт)'!C40</f>
        <v>123.04</v>
      </c>
      <c r="D40" s="22">
        <f>'5(от 150 кВт до 670 кВт)'!D40</f>
        <v>116.66</v>
      </c>
      <c r="E40" s="22">
        <f>'5(от 150 кВт до 670 кВт)'!E40</f>
        <v>115.99</v>
      </c>
      <c r="F40" s="22">
        <f>'5(от 150 кВт до 670 кВт)'!F40</f>
        <v>118.98</v>
      </c>
      <c r="G40" s="22">
        <f>'5(от 150 кВт до 670 кВт)'!G40</f>
        <v>131.99</v>
      </c>
      <c r="H40" s="22">
        <f>'5(от 150 кВт до 670 кВт)'!H40</f>
        <v>159.59</v>
      </c>
      <c r="I40" s="22">
        <f>'5(от 150 кВт до 670 кВт)'!I40</f>
        <v>181.1</v>
      </c>
      <c r="J40" s="22">
        <f>'5(от 150 кВт до 670 кВт)'!J40</f>
        <v>186.1</v>
      </c>
      <c r="K40" s="22">
        <f>'5(от 150 кВт до 670 кВт)'!K40</f>
        <v>192.76</v>
      </c>
      <c r="L40" s="22">
        <f>'5(от 150 кВт до 670 кВт)'!L40</f>
        <v>193.29</v>
      </c>
      <c r="M40" s="22">
        <f>'5(от 150 кВт до 670 кВт)'!M40</f>
        <v>191.87</v>
      </c>
      <c r="N40" s="22">
        <f>'5(от 150 кВт до 670 кВт)'!N40</f>
        <v>193.1</v>
      </c>
      <c r="O40" s="22">
        <f>'5(от 150 кВт до 670 кВт)'!O40</f>
        <v>196.23</v>
      </c>
      <c r="P40" s="22">
        <f>'5(от 150 кВт до 670 кВт)'!P40</f>
        <v>189.89</v>
      </c>
      <c r="Q40" s="22">
        <f>'5(от 150 кВт до 670 кВт)'!Q40</f>
        <v>189.82</v>
      </c>
      <c r="R40" s="22">
        <f>'5(от 150 кВт до 670 кВт)'!R40</f>
        <v>195.62</v>
      </c>
      <c r="S40" s="22">
        <f>'5(от 150 кВт до 670 кВт)'!S40</f>
        <v>197.99</v>
      </c>
      <c r="T40" s="22">
        <f>'5(от 150 кВт до 670 кВт)'!T40</f>
        <v>196.8</v>
      </c>
      <c r="U40" s="22">
        <f>'5(от 150 кВт до 670 кВт)'!U40</f>
        <v>193.95</v>
      </c>
      <c r="V40" s="22">
        <f>'5(от 150 кВт до 670 кВт)'!V40</f>
        <v>187.45</v>
      </c>
      <c r="W40" s="22">
        <f>'5(от 150 кВт до 670 кВт)'!W40</f>
        <v>186.56</v>
      </c>
      <c r="X40" s="22">
        <f>'5(от 150 кВт до 670 кВт)'!X40</f>
        <v>182.31</v>
      </c>
      <c r="Y40" s="22">
        <f>'5(от 150 кВт до 670 кВт)'!Y40</f>
        <v>164.1</v>
      </c>
    </row>
    <row r="41" spans="1:25" ht="15.75" x14ac:dyDescent="0.2">
      <c r="A41" s="18">
        <v>29</v>
      </c>
      <c r="B41" s="22">
        <f>'5(от 150 кВт до 670 кВт)'!B41</f>
        <v>137.97</v>
      </c>
      <c r="C41" s="22">
        <f>'5(от 150 кВт до 670 кВт)'!C41</f>
        <v>124.34</v>
      </c>
      <c r="D41" s="22">
        <f>'5(от 150 кВт до 670 кВт)'!D41</f>
        <v>117.16</v>
      </c>
      <c r="E41" s="22">
        <f>'5(от 150 кВт до 670 кВт)'!E41</f>
        <v>115.99</v>
      </c>
      <c r="F41" s="22">
        <f>'5(от 150 кВт до 670 кВт)'!F41</f>
        <v>123.11</v>
      </c>
      <c r="G41" s="22">
        <f>'5(от 150 кВт до 670 кВт)'!G41</f>
        <v>133.54</v>
      </c>
      <c r="H41" s="22">
        <f>'5(от 150 кВт до 670 кВт)'!H41</f>
        <v>158.38999999999999</v>
      </c>
      <c r="I41" s="22">
        <f>'5(от 150 кВт до 670 кВт)'!I41</f>
        <v>180.12</v>
      </c>
      <c r="J41" s="22">
        <f>'5(от 150 кВт до 670 кВт)'!J41</f>
        <v>184.11</v>
      </c>
      <c r="K41" s="22">
        <f>'5(от 150 кВт до 670 кВт)'!K41</f>
        <v>186.43</v>
      </c>
      <c r="L41" s="22">
        <f>'5(от 150 кВт до 670 кВт)'!L41</f>
        <v>187.39</v>
      </c>
      <c r="M41" s="22">
        <f>'5(от 150 кВт до 670 кВт)'!M41</f>
        <v>186.83</v>
      </c>
      <c r="N41" s="22">
        <f>'5(от 150 кВт до 670 кВт)'!N41</f>
        <v>186.44</v>
      </c>
      <c r="O41" s="22">
        <f>'5(от 150 кВт до 670 кВт)'!O41</f>
        <v>185.6</v>
      </c>
      <c r="P41" s="22">
        <f>'5(от 150 кВт до 670 кВт)'!P41</f>
        <v>184.73</v>
      </c>
      <c r="Q41" s="22">
        <f>'5(от 150 кВт до 670 кВт)'!Q41</f>
        <v>184.59</v>
      </c>
      <c r="R41" s="22">
        <f>'5(от 150 кВт до 670 кВт)'!R41</f>
        <v>186.01</v>
      </c>
      <c r="S41" s="22">
        <f>'5(от 150 кВт до 670 кВт)'!S41</f>
        <v>189.32</v>
      </c>
      <c r="T41" s="22">
        <f>'5(от 150 кВт до 670 кВт)'!T41</f>
        <v>187.71</v>
      </c>
      <c r="U41" s="22">
        <f>'5(от 150 кВт до 670 кВт)'!U41</f>
        <v>187.31</v>
      </c>
      <c r="V41" s="22">
        <f>'5(от 150 кВт до 670 кВт)'!V41</f>
        <v>185.87</v>
      </c>
      <c r="W41" s="22">
        <f>'5(от 150 кВт до 670 кВт)'!W41</f>
        <v>185.48</v>
      </c>
      <c r="X41" s="22">
        <f>'5(от 150 кВт до 670 кВт)'!X41</f>
        <v>182.21</v>
      </c>
      <c r="Y41" s="22">
        <f>'5(от 150 кВт до 670 кВт)'!Y41</f>
        <v>170.41</v>
      </c>
    </row>
    <row r="42" spans="1:25" s="49" customFormat="1" ht="15.75" x14ac:dyDescent="0.2">
      <c r="A42" s="18">
        <v>30</v>
      </c>
      <c r="B42" s="22">
        <f>'5(от 150 кВт до 670 кВт)'!B42</f>
        <v>151.81</v>
      </c>
      <c r="C42" s="22">
        <f>'5(от 150 кВт до 670 кВт)'!C42</f>
        <v>135.06</v>
      </c>
      <c r="D42" s="22">
        <f>'5(от 150 кВт до 670 кВт)'!D42</f>
        <v>124.27</v>
      </c>
      <c r="E42" s="22">
        <f>'5(от 150 кВт до 670 кВт)'!E42</f>
        <v>121.64</v>
      </c>
      <c r="F42" s="22">
        <f>'5(от 150 кВт до 670 кВт)'!F42</f>
        <v>123.33</v>
      </c>
      <c r="G42" s="22">
        <f>'5(от 150 кВт до 670 кВт)'!G42</f>
        <v>124.81</v>
      </c>
      <c r="H42" s="22">
        <f>'5(от 150 кВт до 670 кВт)'!H42</f>
        <v>133.04</v>
      </c>
      <c r="I42" s="22">
        <f>'5(от 150 кВт до 670 кВт)'!I42</f>
        <v>150.63</v>
      </c>
      <c r="J42" s="22">
        <f>'5(от 150 кВт до 670 кВт)'!J42</f>
        <v>178.93</v>
      </c>
      <c r="K42" s="22">
        <f>'5(от 150 кВт до 670 кВт)'!K42</f>
        <v>184.58</v>
      </c>
      <c r="L42" s="22">
        <f>'5(от 150 кВт до 670 кВт)'!L42</f>
        <v>186.4</v>
      </c>
      <c r="M42" s="22">
        <f>'5(от 150 кВт до 670 кВт)'!M42</f>
        <v>186.96</v>
      </c>
      <c r="N42" s="22">
        <f>'5(от 150 кВт до 670 кВт)'!N42</f>
        <v>186.97</v>
      </c>
      <c r="O42" s="22">
        <f>'5(от 150 кВт до 670 кВт)'!O42</f>
        <v>186.94</v>
      </c>
      <c r="P42" s="22">
        <f>'5(от 150 кВт до 670 кВт)'!P42</f>
        <v>186.88</v>
      </c>
      <c r="Q42" s="22">
        <f>'5(от 150 кВт до 670 кВт)'!Q42</f>
        <v>186.57</v>
      </c>
      <c r="R42" s="22">
        <f>'5(от 150 кВт до 670 кВт)'!R42</f>
        <v>188.95</v>
      </c>
      <c r="S42" s="22">
        <f>'5(от 150 кВт до 670 кВт)'!S42</f>
        <v>199.61</v>
      </c>
      <c r="T42" s="22">
        <f>'5(от 150 кВт до 670 кВт)'!T42</f>
        <v>198.41</v>
      </c>
      <c r="U42" s="22">
        <f>'5(от 150 кВт до 670 кВт)'!U42</f>
        <v>190.69</v>
      </c>
      <c r="V42" s="22">
        <f>'5(от 150 кВт до 670 кВт)'!V42</f>
        <v>190.14</v>
      </c>
      <c r="W42" s="22">
        <f>'5(от 150 кВт до 670 кВт)'!W42</f>
        <v>187.76</v>
      </c>
      <c r="X42" s="22">
        <f>'5(от 150 кВт до 670 кВт)'!X42</f>
        <v>184.35</v>
      </c>
      <c r="Y42" s="22">
        <f>'5(от 150 кВт до 670 кВт)'!Y42</f>
        <v>143.25</v>
      </c>
    </row>
    <row r="43" spans="1:25" s="49" customFormat="1" ht="15.75" x14ac:dyDescent="0.2">
      <c r="A43" s="18">
        <v>31</v>
      </c>
      <c r="B43" s="22">
        <f>'5(от 150 кВт до 670 кВт)'!B43</f>
        <v>143.07</v>
      </c>
      <c r="C43" s="22">
        <f>'5(от 150 кВт до 670 кВт)'!C43</f>
        <v>130.5</v>
      </c>
      <c r="D43" s="22">
        <f>'5(от 150 кВт до 670 кВт)'!D43</f>
        <v>122.17</v>
      </c>
      <c r="E43" s="22">
        <f>'5(от 150 кВт до 670 кВт)'!E43</f>
        <v>117.58</v>
      </c>
      <c r="F43" s="22">
        <f>'5(от 150 кВт до 670 кВт)'!F43</f>
        <v>121.64</v>
      </c>
      <c r="G43" s="22">
        <f>'5(от 150 кВт до 670 кВт)'!G43</f>
        <v>123.8</v>
      </c>
      <c r="H43" s="22">
        <f>'5(от 150 кВт до 670 кВт)'!H43</f>
        <v>131.36000000000001</v>
      </c>
      <c r="I43" s="22">
        <f>'5(от 150 кВт до 670 кВт)'!I43</f>
        <v>138.19999999999999</v>
      </c>
      <c r="J43" s="22">
        <f>'5(от 150 кВт до 670 кВт)'!J43</f>
        <v>162.97</v>
      </c>
      <c r="K43" s="22">
        <f>'5(от 150 кВт до 670 кВт)'!K43</f>
        <v>181.86</v>
      </c>
      <c r="L43" s="22">
        <f>'5(от 150 кВт до 670 кВт)'!L43</f>
        <v>184.1</v>
      </c>
      <c r="M43" s="22">
        <f>'5(от 150 кВт до 670 кВт)'!M43</f>
        <v>185.11</v>
      </c>
      <c r="N43" s="22">
        <f>'5(от 150 кВт до 670 кВт)'!N43</f>
        <v>185.1</v>
      </c>
      <c r="O43" s="22">
        <f>'5(от 150 кВт до 670 кВт)'!O43</f>
        <v>185.29</v>
      </c>
      <c r="P43" s="22">
        <f>'5(от 150 кВт до 670 кВт)'!P43</f>
        <v>185.48</v>
      </c>
      <c r="Q43" s="22">
        <f>'5(от 150 кВт до 670 кВт)'!Q43</f>
        <v>186.39</v>
      </c>
      <c r="R43" s="22">
        <f>'5(от 150 кВт до 670 кВт)'!R43</f>
        <v>188.02</v>
      </c>
      <c r="S43" s="22">
        <f>'5(от 150 кВт до 670 кВт)'!S43</f>
        <v>199.37</v>
      </c>
      <c r="T43" s="22">
        <f>'5(от 150 кВт до 670 кВт)'!T43</f>
        <v>192.02</v>
      </c>
      <c r="U43" s="22">
        <f>'5(от 150 кВт до 670 кВт)'!U43</f>
        <v>188.53</v>
      </c>
      <c r="V43" s="22">
        <f>'5(от 150 кВт до 670 кВт)'!V43</f>
        <v>187.68</v>
      </c>
      <c r="W43" s="22">
        <f>'5(от 150 кВт до 670 кВт)'!W43</f>
        <v>186.38</v>
      </c>
      <c r="X43" s="22">
        <f>'5(от 150 кВт до 670 кВт)'!X43</f>
        <v>183.25</v>
      </c>
      <c r="Y43" s="22">
        <f>'5(от 150 кВт до 670 кВт)'!Y43</f>
        <v>161.51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f>'5(от 150 кВт до 670 кВт)'!B48</f>
        <v>0</v>
      </c>
      <c r="C48" s="22">
        <f>'5(от 150 кВт до 670 кВт)'!C48</f>
        <v>0</v>
      </c>
      <c r="D48" s="22">
        <f>'5(от 150 кВт до 670 кВт)'!D48</f>
        <v>0</v>
      </c>
      <c r="E48" s="22">
        <f>'5(от 150 кВт до 670 кВт)'!E48</f>
        <v>0</v>
      </c>
      <c r="F48" s="22">
        <f>'5(от 150 кВт до 670 кВт)'!F48</f>
        <v>0</v>
      </c>
      <c r="G48" s="22">
        <f>'5(от 150 кВт до 670 кВт)'!G48</f>
        <v>0.55000000000000004</v>
      </c>
      <c r="H48" s="22">
        <f>'5(от 150 кВт до 670 кВт)'!H48</f>
        <v>3.09</v>
      </c>
      <c r="I48" s="22">
        <f>'5(от 150 кВт до 670 кВт)'!I48</f>
        <v>1.17</v>
      </c>
      <c r="J48" s="22">
        <f>'5(от 150 кВт до 670 кВт)'!J48</f>
        <v>0</v>
      </c>
      <c r="K48" s="22">
        <f>'5(от 150 кВт до 670 кВт)'!K48</f>
        <v>0</v>
      </c>
      <c r="L48" s="22">
        <f>'5(от 150 кВт до 670 кВт)'!L48</f>
        <v>0</v>
      </c>
      <c r="M48" s="22">
        <f>'5(от 150 кВт до 670 кВт)'!M48</f>
        <v>0</v>
      </c>
      <c r="N48" s="22">
        <f>'5(от 150 кВт до 670 кВт)'!N48</f>
        <v>0</v>
      </c>
      <c r="O48" s="22">
        <f>'5(от 150 кВт до 670 кВт)'!O48</f>
        <v>0</v>
      </c>
      <c r="P48" s="22">
        <f>'5(от 150 кВт до 670 кВт)'!P48</f>
        <v>0</v>
      </c>
      <c r="Q48" s="22">
        <f>'5(от 150 кВт до 670 кВт)'!Q48</f>
        <v>0</v>
      </c>
      <c r="R48" s="22">
        <f>'5(от 150 кВт до 670 кВт)'!R48</f>
        <v>15.23</v>
      </c>
      <c r="S48" s="22">
        <f>'5(от 150 кВт до 670 кВт)'!S48</f>
        <v>0</v>
      </c>
      <c r="T48" s="22">
        <f>'5(от 150 кВт до 670 кВт)'!T48</f>
        <v>0</v>
      </c>
      <c r="U48" s="22">
        <f>'5(от 150 кВт до 670 кВт)'!U48</f>
        <v>0</v>
      </c>
      <c r="V48" s="22">
        <f>'5(от 150 кВт до 670 кВт)'!V48</f>
        <v>0</v>
      </c>
      <c r="W48" s="22">
        <f>'5(от 150 кВт до 670 кВт)'!W48</f>
        <v>0</v>
      </c>
      <c r="X48" s="22">
        <f>'5(от 150 кВт до 670 кВт)'!X48</f>
        <v>0</v>
      </c>
      <c r="Y48" s="22">
        <f>'5(от 150 кВт до 670 кВт)'!Y48</f>
        <v>0</v>
      </c>
    </row>
    <row r="49" spans="1:25" ht="15.75" x14ac:dyDescent="0.2">
      <c r="A49" s="18">
        <v>2</v>
      </c>
      <c r="B49" s="22">
        <f>'5(от 150 кВт до 670 кВт)'!B49</f>
        <v>0</v>
      </c>
      <c r="C49" s="22">
        <f>'5(от 150 кВт до 670 кВт)'!C49</f>
        <v>0</v>
      </c>
      <c r="D49" s="22">
        <f>'5(от 150 кВт до 670 кВт)'!D49</f>
        <v>0</v>
      </c>
      <c r="E49" s="22">
        <f>'5(от 150 кВт до 670 кВт)'!E49</f>
        <v>0</v>
      </c>
      <c r="F49" s="22">
        <f>'5(от 150 кВт до 670 кВт)'!F49</f>
        <v>0</v>
      </c>
      <c r="G49" s="22">
        <f>'5(от 150 кВт до 670 кВт)'!G49</f>
        <v>0</v>
      </c>
      <c r="H49" s="22">
        <f>'5(от 150 кВт до 670 кВт)'!H49</f>
        <v>0</v>
      </c>
      <c r="I49" s="22">
        <f>'5(от 150 кВт до 670 кВт)'!I49</f>
        <v>0</v>
      </c>
      <c r="J49" s="22">
        <f>'5(от 150 кВт до 670 кВт)'!J49</f>
        <v>19.97</v>
      </c>
      <c r="K49" s="22">
        <f>'5(от 150 кВт до 670 кВт)'!K49</f>
        <v>2.71</v>
      </c>
      <c r="L49" s="22">
        <f>'5(от 150 кВт до 670 кВт)'!L49</f>
        <v>0</v>
      </c>
      <c r="M49" s="22">
        <f>'5(от 150 кВт до 670 кВт)'!M49</f>
        <v>0</v>
      </c>
      <c r="N49" s="22">
        <f>'5(от 150 кВт до 670 кВт)'!N49</f>
        <v>0</v>
      </c>
      <c r="O49" s="22">
        <f>'5(от 150 кВт до 670 кВт)'!O49</f>
        <v>0</v>
      </c>
      <c r="P49" s="22">
        <f>'5(от 150 кВт до 670 кВт)'!P49</f>
        <v>0</v>
      </c>
      <c r="Q49" s="22">
        <f>'5(от 150 кВт до 670 кВт)'!Q49</f>
        <v>0</v>
      </c>
      <c r="R49" s="22">
        <f>'5(от 150 кВт до 670 кВт)'!R49</f>
        <v>0</v>
      </c>
      <c r="S49" s="22">
        <f>'5(от 150 кВт до 670 кВт)'!S49</f>
        <v>1.62</v>
      </c>
      <c r="T49" s="22">
        <f>'5(от 150 кВт до 670 кВт)'!T49</f>
        <v>0</v>
      </c>
      <c r="U49" s="22">
        <f>'5(от 150 кВт до 670 кВт)'!U49</f>
        <v>0</v>
      </c>
      <c r="V49" s="22">
        <f>'5(от 150 кВт до 670 кВт)'!V49</f>
        <v>0</v>
      </c>
      <c r="W49" s="22">
        <f>'5(от 150 кВт до 670 кВт)'!W49</f>
        <v>0</v>
      </c>
      <c r="X49" s="22">
        <f>'5(от 150 кВт до 670 кВт)'!X49</f>
        <v>0</v>
      </c>
      <c r="Y49" s="22">
        <f>'5(от 150 кВт до 670 кВт)'!Y49</f>
        <v>0</v>
      </c>
    </row>
    <row r="50" spans="1:25" ht="15.75" x14ac:dyDescent="0.2">
      <c r="A50" s="18">
        <v>3</v>
      </c>
      <c r="B50" s="22">
        <f>'5(от 150 кВт до 670 кВт)'!B50</f>
        <v>0.32</v>
      </c>
      <c r="C50" s="22">
        <f>'5(от 150 кВт до 670 кВт)'!C50</f>
        <v>0</v>
      </c>
      <c r="D50" s="22">
        <f>'5(от 150 кВт до 670 кВт)'!D50</f>
        <v>0.34</v>
      </c>
      <c r="E50" s="22">
        <f>'5(от 150 кВт до 670 кВт)'!E50</f>
        <v>0.67</v>
      </c>
      <c r="F50" s="22">
        <f>'5(от 150 кВт до 670 кВт)'!F50</f>
        <v>0</v>
      </c>
      <c r="G50" s="22">
        <f>'5(от 150 кВт до 670 кВт)'!G50</f>
        <v>0</v>
      </c>
      <c r="H50" s="22">
        <f>'5(от 150 кВт до 670 кВт)'!H50</f>
        <v>0</v>
      </c>
      <c r="I50" s="22">
        <f>'5(от 150 кВт до 670 кВт)'!I50</f>
        <v>0</v>
      </c>
      <c r="J50" s="22">
        <f>'5(от 150 кВт до 670 кВт)'!J50</f>
        <v>6.42</v>
      </c>
      <c r="K50" s="22">
        <f>'5(от 150 кВт до 670 кВт)'!K50</f>
        <v>6.64</v>
      </c>
      <c r="L50" s="22">
        <f>'5(от 150 кВт до 670 кВт)'!L50</f>
        <v>0</v>
      </c>
      <c r="M50" s="22">
        <f>'5(от 150 кВт до 670 кВт)'!M50</f>
        <v>0</v>
      </c>
      <c r="N50" s="22">
        <f>'5(от 150 кВт до 670 кВт)'!N50</f>
        <v>0</v>
      </c>
      <c r="O50" s="22">
        <f>'5(от 150 кВт до 670 кВт)'!O50</f>
        <v>0</v>
      </c>
      <c r="P50" s="22">
        <f>'5(от 150 кВт до 670 кВт)'!P50</f>
        <v>0</v>
      </c>
      <c r="Q50" s="22">
        <f>'5(от 150 кВт до 670 кВт)'!Q50</f>
        <v>0</v>
      </c>
      <c r="R50" s="22">
        <f>'5(от 150 кВт до 670 кВт)'!R50</f>
        <v>0</v>
      </c>
      <c r="S50" s="22">
        <f>'5(от 150 кВт до 670 кВт)'!S50</f>
        <v>0</v>
      </c>
      <c r="T50" s="22">
        <f>'5(от 150 кВт до 670 кВт)'!T50</f>
        <v>0</v>
      </c>
      <c r="U50" s="22">
        <f>'5(от 150 кВт до 670 кВт)'!U50</f>
        <v>0</v>
      </c>
      <c r="V50" s="22">
        <f>'5(от 150 кВт до 670 кВт)'!V50</f>
        <v>0</v>
      </c>
      <c r="W50" s="22">
        <f>'5(от 150 кВт до 670 кВт)'!W50</f>
        <v>0</v>
      </c>
      <c r="X50" s="22">
        <f>'5(от 150 кВт до 670 кВт)'!X50</f>
        <v>0</v>
      </c>
      <c r="Y50" s="22">
        <f>'5(от 150 кВт до 670 кВт)'!Y50</f>
        <v>0</v>
      </c>
    </row>
    <row r="51" spans="1:25" ht="15.75" x14ac:dyDescent="0.2">
      <c r="A51" s="18">
        <v>4</v>
      </c>
      <c r="B51" s="22">
        <f>'5(от 150 кВт до 670 кВт)'!B51</f>
        <v>0</v>
      </c>
      <c r="C51" s="22">
        <f>'5(от 150 кВт до 670 кВт)'!C51</f>
        <v>0</v>
      </c>
      <c r="D51" s="22">
        <f>'5(от 150 кВт до 670 кВт)'!D51</f>
        <v>0</v>
      </c>
      <c r="E51" s="22">
        <f>'5(от 150 кВт до 670 кВт)'!E51</f>
        <v>0</v>
      </c>
      <c r="F51" s="22">
        <f>'5(от 150 кВт до 670 кВт)'!F51</f>
        <v>0</v>
      </c>
      <c r="G51" s="22">
        <f>'5(от 150 кВт до 670 кВт)'!G51</f>
        <v>5.18</v>
      </c>
      <c r="H51" s="22">
        <f>'5(от 150 кВт до 670 кВт)'!H51</f>
        <v>14.88</v>
      </c>
      <c r="I51" s="22">
        <f>'5(от 150 кВт до 670 кВт)'!I51</f>
        <v>15.68</v>
      </c>
      <c r="J51" s="22">
        <f>'5(от 150 кВт до 670 кВт)'!J51</f>
        <v>6.58</v>
      </c>
      <c r="K51" s="22">
        <f>'5(от 150 кВт до 670 кВт)'!K51</f>
        <v>0</v>
      </c>
      <c r="L51" s="22">
        <f>'5(от 150 кВт до 670 кВт)'!L51</f>
        <v>2.54</v>
      </c>
      <c r="M51" s="22">
        <f>'5(от 150 кВт до 670 кВт)'!M51</f>
        <v>0</v>
      </c>
      <c r="N51" s="22">
        <f>'5(от 150 кВт до 670 кВт)'!N51</f>
        <v>0</v>
      </c>
      <c r="O51" s="22">
        <f>'5(от 150 кВт до 670 кВт)'!O51</f>
        <v>0</v>
      </c>
      <c r="P51" s="22">
        <f>'5(от 150 кВт до 670 кВт)'!P51</f>
        <v>0</v>
      </c>
      <c r="Q51" s="22">
        <f>'5(от 150 кВт до 670 кВт)'!Q51</f>
        <v>0</v>
      </c>
      <c r="R51" s="22">
        <f>'5(от 150 кВт до 670 кВт)'!R51</f>
        <v>0</v>
      </c>
      <c r="S51" s="22">
        <f>'5(от 150 кВт до 670 кВт)'!S51</f>
        <v>0</v>
      </c>
      <c r="T51" s="22">
        <f>'5(от 150 кВт до 670 кВт)'!T51</f>
        <v>0</v>
      </c>
      <c r="U51" s="22">
        <f>'5(от 150 кВт до 670 кВт)'!U51</f>
        <v>0</v>
      </c>
      <c r="V51" s="22">
        <f>'5(от 150 кВт до 670 кВт)'!V51</f>
        <v>0</v>
      </c>
      <c r="W51" s="22">
        <f>'5(от 150 кВт до 670 кВт)'!W51</f>
        <v>0</v>
      </c>
      <c r="X51" s="22">
        <f>'5(от 150 кВт до 670 кВт)'!X51</f>
        <v>0</v>
      </c>
      <c r="Y51" s="22">
        <f>'5(от 150 кВт до 670 кВт)'!Y51</f>
        <v>0</v>
      </c>
    </row>
    <row r="52" spans="1:25" ht="15.75" x14ac:dyDescent="0.2">
      <c r="A52" s="18">
        <v>5</v>
      </c>
      <c r="B52" s="22">
        <f>'5(от 150 кВт до 670 кВт)'!B52</f>
        <v>0</v>
      </c>
      <c r="C52" s="22">
        <f>'5(от 150 кВт до 670 кВт)'!C52</f>
        <v>0</v>
      </c>
      <c r="D52" s="22">
        <f>'5(от 150 кВт до 670 кВт)'!D52</f>
        <v>0</v>
      </c>
      <c r="E52" s="22">
        <f>'5(от 150 кВт до 670 кВт)'!E52</f>
        <v>0</v>
      </c>
      <c r="F52" s="22">
        <f>'5(от 150 кВт до 670 кВт)'!F52</f>
        <v>0</v>
      </c>
      <c r="G52" s="22">
        <f>'5(от 150 кВт до 670 кВт)'!G52</f>
        <v>0</v>
      </c>
      <c r="H52" s="22">
        <f>'5(от 150 кВт до 670 кВт)'!H52</f>
        <v>0</v>
      </c>
      <c r="I52" s="22">
        <f>'5(от 150 кВт до 670 кВт)'!I52</f>
        <v>0</v>
      </c>
      <c r="J52" s="22">
        <f>'5(от 150 кВт до 670 кВт)'!J52</f>
        <v>0</v>
      </c>
      <c r="K52" s="22">
        <f>'5(от 150 кВт до 670 кВт)'!K52</f>
        <v>0</v>
      </c>
      <c r="L52" s="22">
        <f>'5(от 150 кВт до 670 кВт)'!L52</f>
        <v>0</v>
      </c>
      <c r="M52" s="22">
        <f>'5(от 150 кВт до 670 кВт)'!M52</f>
        <v>0</v>
      </c>
      <c r="N52" s="22">
        <f>'5(от 150 кВт до 670 кВт)'!N52</f>
        <v>0</v>
      </c>
      <c r="O52" s="22">
        <f>'5(от 150 кВт до 670 кВт)'!O52</f>
        <v>0</v>
      </c>
      <c r="P52" s="22">
        <f>'5(от 150 кВт до 670 кВт)'!P52</f>
        <v>0</v>
      </c>
      <c r="Q52" s="22">
        <f>'5(от 150 кВт до 670 кВт)'!Q52</f>
        <v>0</v>
      </c>
      <c r="R52" s="22">
        <f>'5(от 150 кВт до 670 кВт)'!R52</f>
        <v>0</v>
      </c>
      <c r="S52" s="22">
        <f>'5(от 150 кВт до 670 кВт)'!S52</f>
        <v>0</v>
      </c>
      <c r="T52" s="22">
        <f>'5(от 150 кВт до 670 кВт)'!T52</f>
        <v>0</v>
      </c>
      <c r="U52" s="22">
        <f>'5(от 150 кВт до 670 кВт)'!U52</f>
        <v>0</v>
      </c>
      <c r="V52" s="22">
        <f>'5(от 150 кВт до 670 кВт)'!V52</f>
        <v>0</v>
      </c>
      <c r="W52" s="22">
        <f>'5(от 150 кВт до 670 кВт)'!W52</f>
        <v>0</v>
      </c>
      <c r="X52" s="22">
        <f>'5(от 150 кВт до 670 кВт)'!X52</f>
        <v>0</v>
      </c>
      <c r="Y52" s="22">
        <f>'5(от 150 кВт до 670 кВт)'!Y52</f>
        <v>0</v>
      </c>
    </row>
    <row r="53" spans="1:25" ht="15.75" x14ac:dyDescent="0.2">
      <c r="A53" s="18">
        <v>6</v>
      </c>
      <c r="B53" s="22">
        <f>'5(от 150 кВт до 670 кВт)'!B53</f>
        <v>0</v>
      </c>
      <c r="C53" s="22">
        <f>'5(от 150 кВт до 670 кВт)'!C53</f>
        <v>0</v>
      </c>
      <c r="D53" s="22">
        <f>'5(от 150 кВт до 670 кВт)'!D53</f>
        <v>0</v>
      </c>
      <c r="E53" s="22">
        <f>'5(от 150 кВт до 670 кВт)'!E53</f>
        <v>0</v>
      </c>
      <c r="F53" s="22">
        <f>'5(от 150 кВт до 670 кВт)'!F53</f>
        <v>0</v>
      </c>
      <c r="G53" s="22">
        <f>'5(от 150 кВт до 670 кВт)'!G53</f>
        <v>4.68</v>
      </c>
      <c r="H53" s="22">
        <f>'5(от 150 кВт до 670 кВт)'!H53</f>
        <v>5.41</v>
      </c>
      <c r="I53" s="22">
        <f>'5(от 150 кВт до 670 кВт)'!I53</f>
        <v>2.2200000000000002</v>
      </c>
      <c r="J53" s="22">
        <f>'5(от 150 кВт до 670 кВт)'!J53</f>
        <v>12.5</v>
      </c>
      <c r="K53" s="22">
        <f>'5(от 150 кВт до 670 кВт)'!K53</f>
        <v>14.38</v>
      </c>
      <c r="L53" s="22">
        <f>'5(от 150 кВт до 670 кВт)'!L53</f>
        <v>0</v>
      </c>
      <c r="M53" s="22">
        <f>'5(от 150 кВт до 670 кВт)'!M53</f>
        <v>0</v>
      </c>
      <c r="N53" s="22">
        <f>'5(от 150 кВт до 670 кВт)'!N53</f>
        <v>0</v>
      </c>
      <c r="O53" s="22">
        <f>'5(от 150 кВт до 670 кВт)'!O53</f>
        <v>0</v>
      </c>
      <c r="P53" s="22">
        <f>'5(от 150 кВт до 670 кВт)'!P53</f>
        <v>0</v>
      </c>
      <c r="Q53" s="22">
        <f>'5(от 150 кВт до 670 кВт)'!Q53</f>
        <v>0</v>
      </c>
      <c r="R53" s="22">
        <f>'5(от 150 кВт до 670 кВт)'!R53</f>
        <v>0</v>
      </c>
      <c r="S53" s="22">
        <f>'5(от 150 кВт до 670 кВт)'!S53</f>
        <v>0</v>
      </c>
      <c r="T53" s="22">
        <f>'5(от 150 кВт до 670 кВт)'!T53</f>
        <v>0</v>
      </c>
      <c r="U53" s="22">
        <f>'5(от 150 кВт до 670 кВт)'!U53</f>
        <v>0</v>
      </c>
      <c r="V53" s="22">
        <f>'5(от 150 кВт до 670 кВт)'!V53</f>
        <v>0</v>
      </c>
      <c r="W53" s="22">
        <f>'5(от 150 кВт до 670 кВт)'!W53</f>
        <v>0</v>
      </c>
      <c r="X53" s="22">
        <f>'5(от 150 кВт до 670 кВт)'!X53</f>
        <v>0</v>
      </c>
      <c r="Y53" s="22">
        <f>'5(от 150 кВт до 670 кВт)'!Y53</f>
        <v>0</v>
      </c>
    </row>
    <row r="54" spans="1:25" ht="15.75" x14ac:dyDescent="0.2">
      <c r="A54" s="18">
        <v>7</v>
      </c>
      <c r="B54" s="22">
        <f>'5(от 150 кВт до 670 кВт)'!B54</f>
        <v>0</v>
      </c>
      <c r="C54" s="22">
        <f>'5(от 150 кВт до 670 кВт)'!C54</f>
        <v>0</v>
      </c>
      <c r="D54" s="22">
        <f>'5(от 150 кВт до 670 кВт)'!D54</f>
        <v>0</v>
      </c>
      <c r="E54" s="22">
        <f>'5(от 150 кВт до 670 кВт)'!E54</f>
        <v>0</v>
      </c>
      <c r="F54" s="22">
        <f>'5(от 150 кВт до 670 кВт)'!F54</f>
        <v>0</v>
      </c>
      <c r="G54" s="22">
        <f>'5(от 150 кВт до 670 кВт)'!G54</f>
        <v>8.41</v>
      </c>
      <c r="H54" s="22">
        <f>'5(от 150 кВт до 670 кВт)'!H54</f>
        <v>7.58</v>
      </c>
      <c r="I54" s="22">
        <f>'5(от 150 кВт до 670 кВт)'!I54</f>
        <v>13.14</v>
      </c>
      <c r="J54" s="22">
        <f>'5(от 150 кВт до 670 кВт)'!J54</f>
        <v>0</v>
      </c>
      <c r="K54" s="22">
        <f>'5(от 150 кВт до 670 кВт)'!K54</f>
        <v>0</v>
      </c>
      <c r="L54" s="22">
        <f>'5(от 150 кВт до 670 кВт)'!L54</f>
        <v>0</v>
      </c>
      <c r="M54" s="22">
        <f>'5(от 150 кВт до 670 кВт)'!M54</f>
        <v>0</v>
      </c>
      <c r="N54" s="22">
        <f>'5(от 150 кВт до 670 кВт)'!N54</f>
        <v>0</v>
      </c>
      <c r="O54" s="22">
        <f>'5(от 150 кВт до 670 кВт)'!O54</f>
        <v>0</v>
      </c>
      <c r="P54" s="22">
        <f>'5(от 150 кВт до 670 кВт)'!P54</f>
        <v>0</v>
      </c>
      <c r="Q54" s="22">
        <f>'5(от 150 кВт до 670 кВт)'!Q54</f>
        <v>0</v>
      </c>
      <c r="R54" s="22">
        <f>'5(от 150 кВт до 670 кВт)'!R54</f>
        <v>0</v>
      </c>
      <c r="S54" s="22">
        <f>'5(от 150 кВт до 670 кВт)'!S54</f>
        <v>0</v>
      </c>
      <c r="T54" s="22">
        <f>'5(от 150 кВт до 670 кВт)'!T54</f>
        <v>0</v>
      </c>
      <c r="U54" s="22">
        <f>'5(от 150 кВт до 670 кВт)'!U54</f>
        <v>0</v>
      </c>
      <c r="V54" s="22">
        <f>'5(от 150 кВт до 670 кВт)'!V54</f>
        <v>0</v>
      </c>
      <c r="W54" s="22">
        <f>'5(от 150 кВт до 670 кВт)'!W54</f>
        <v>0</v>
      </c>
      <c r="X54" s="22">
        <f>'5(от 150 кВт до 670 кВт)'!X54</f>
        <v>0</v>
      </c>
      <c r="Y54" s="22">
        <f>'5(от 150 кВт до 670 кВт)'!Y54</f>
        <v>0</v>
      </c>
    </row>
    <row r="55" spans="1:25" ht="15.75" x14ac:dyDescent="0.2">
      <c r="A55" s="18">
        <v>8</v>
      </c>
      <c r="B55" s="22">
        <f>'5(от 150 кВт до 670 кВт)'!B55</f>
        <v>0</v>
      </c>
      <c r="C55" s="22">
        <f>'5(от 150 кВт до 670 кВт)'!C55</f>
        <v>0</v>
      </c>
      <c r="D55" s="22">
        <f>'5(от 150 кВт до 670 кВт)'!D55</f>
        <v>0</v>
      </c>
      <c r="E55" s="22">
        <f>'5(от 150 кВт до 670 кВт)'!E55</f>
        <v>0</v>
      </c>
      <c r="F55" s="22">
        <f>'5(от 150 кВт до 670 кВт)'!F55</f>
        <v>0.41</v>
      </c>
      <c r="G55" s="22">
        <f>'5(от 150 кВт до 670 кВт)'!G55</f>
        <v>6.45</v>
      </c>
      <c r="H55" s="22">
        <f>'5(от 150 кВт до 670 кВт)'!H55</f>
        <v>12.32</v>
      </c>
      <c r="I55" s="22">
        <f>'5(от 150 кВт до 670 кВт)'!I55</f>
        <v>0</v>
      </c>
      <c r="J55" s="22">
        <f>'5(от 150 кВт до 670 кВт)'!J55</f>
        <v>0</v>
      </c>
      <c r="K55" s="22">
        <f>'5(от 150 кВт до 670 кВт)'!K55</f>
        <v>0</v>
      </c>
      <c r="L55" s="22">
        <f>'5(от 150 кВт до 670 кВт)'!L55</f>
        <v>0</v>
      </c>
      <c r="M55" s="22">
        <f>'5(от 150 кВт до 670 кВт)'!M55</f>
        <v>0</v>
      </c>
      <c r="N55" s="22">
        <f>'5(от 150 кВт до 670 кВт)'!N55</f>
        <v>0</v>
      </c>
      <c r="O55" s="22">
        <f>'5(от 150 кВт до 670 кВт)'!O55</f>
        <v>0</v>
      </c>
      <c r="P55" s="22">
        <f>'5(от 150 кВт до 670 кВт)'!P55</f>
        <v>0</v>
      </c>
      <c r="Q55" s="22">
        <f>'5(от 150 кВт до 670 кВт)'!Q55</f>
        <v>0</v>
      </c>
      <c r="R55" s="22">
        <f>'5(от 150 кВт до 670 кВт)'!R55</f>
        <v>0</v>
      </c>
      <c r="S55" s="22">
        <f>'5(от 150 кВт до 670 кВт)'!S55</f>
        <v>0</v>
      </c>
      <c r="T55" s="22">
        <f>'5(от 150 кВт до 670 кВт)'!T55</f>
        <v>0</v>
      </c>
      <c r="U55" s="22">
        <f>'5(от 150 кВт до 670 кВт)'!U55</f>
        <v>0</v>
      </c>
      <c r="V55" s="22">
        <f>'5(от 150 кВт до 670 кВт)'!V55</f>
        <v>0</v>
      </c>
      <c r="W55" s="22">
        <f>'5(от 150 кВт до 670 кВт)'!W55</f>
        <v>0</v>
      </c>
      <c r="X55" s="22">
        <f>'5(от 150 кВт до 670 кВт)'!X55</f>
        <v>0</v>
      </c>
      <c r="Y55" s="22">
        <f>'5(от 150 кВт до 670 кВт)'!Y55</f>
        <v>0</v>
      </c>
    </row>
    <row r="56" spans="1:25" ht="15.75" x14ac:dyDescent="0.2">
      <c r="A56" s="18">
        <v>9</v>
      </c>
      <c r="B56" s="22">
        <f>'5(от 150 кВт до 670 кВт)'!B56</f>
        <v>0</v>
      </c>
      <c r="C56" s="22">
        <f>'5(от 150 кВт до 670 кВт)'!C56</f>
        <v>0</v>
      </c>
      <c r="D56" s="22">
        <f>'5(от 150 кВт до 670 кВт)'!D56</f>
        <v>0</v>
      </c>
      <c r="E56" s="22">
        <f>'5(от 150 кВт до 670 кВт)'!E56</f>
        <v>0</v>
      </c>
      <c r="F56" s="22">
        <f>'5(от 150 кВт до 670 кВт)'!F56</f>
        <v>0</v>
      </c>
      <c r="G56" s="22">
        <f>'5(от 150 кВт до 670 кВт)'!G56</f>
        <v>0</v>
      </c>
      <c r="H56" s="22">
        <f>'5(от 150 кВт до 670 кВт)'!H56</f>
        <v>0.42</v>
      </c>
      <c r="I56" s="22">
        <f>'5(от 150 кВт до 670 кВт)'!I56</f>
        <v>13.87</v>
      </c>
      <c r="J56" s="22">
        <f>'5(от 150 кВт до 670 кВт)'!J56</f>
        <v>11.4</v>
      </c>
      <c r="K56" s="22">
        <f>'5(от 150 кВт до 670 кВт)'!K56</f>
        <v>3.72</v>
      </c>
      <c r="L56" s="22">
        <f>'5(от 150 кВт до 670 кВт)'!L56</f>
        <v>0</v>
      </c>
      <c r="M56" s="22">
        <f>'5(от 150 кВт до 670 кВт)'!M56</f>
        <v>0</v>
      </c>
      <c r="N56" s="22">
        <f>'5(от 150 кВт до 670 кВт)'!N56</f>
        <v>0</v>
      </c>
      <c r="O56" s="22">
        <f>'5(от 150 кВт до 670 кВт)'!O56</f>
        <v>0</v>
      </c>
      <c r="P56" s="22">
        <f>'5(от 150 кВт до 670 кВт)'!P56</f>
        <v>0</v>
      </c>
      <c r="Q56" s="22">
        <f>'5(от 150 кВт до 670 кВт)'!Q56</f>
        <v>0</v>
      </c>
      <c r="R56" s="22">
        <f>'5(от 150 кВт до 670 кВт)'!R56</f>
        <v>13.11</v>
      </c>
      <c r="S56" s="22">
        <f>'5(от 150 кВт до 670 кВт)'!S56</f>
        <v>7.35</v>
      </c>
      <c r="T56" s="22">
        <f>'5(от 150 кВт до 670 кВт)'!T56</f>
        <v>0</v>
      </c>
      <c r="U56" s="22">
        <f>'5(от 150 кВт до 670 кВт)'!U56</f>
        <v>0</v>
      </c>
      <c r="V56" s="22">
        <f>'5(от 150 кВт до 670 кВт)'!V56</f>
        <v>0</v>
      </c>
      <c r="W56" s="22">
        <f>'5(от 150 кВт до 670 кВт)'!W56</f>
        <v>0</v>
      </c>
      <c r="X56" s="22">
        <f>'5(от 150 кВт до 670 кВт)'!X56</f>
        <v>0</v>
      </c>
      <c r="Y56" s="22">
        <f>'5(от 150 кВт до 670 кВт)'!Y56</f>
        <v>0</v>
      </c>
    </row>
    <row r="57" spans="1:25" ht="15.75" x14ac:dyDescent="0.2">
      <c r="A57" s="18">
        <v>10</v>
      </c>
      <c r="B57" s="22">
        <f>'5(от 150 кВт до 670 кВт)'!B57</f>
        <v>0</v>
      </c>
      <c r="C57" s="22">
        <f>'5(от 150 кВт до 670 кВт)'!C57</f>
        <v>0</v>
      </c>
      <c r="D57" s="22">
        <f>'5(от 150 кВт до 670 кВт)'!D57</f>
        <v>0</v>
      </c>
      <c r="E57" s="22">
        <f>'5(от 150 кВт до 670 кВт)'!E57</f>
        <v>0</v>
      </c>
      <c r="F57" s="22">
        <f>'5(от 150 кВт до 670 кВт)'!F57</f>
        <v>0</v>
      </c>
      <c r="G57" s="22">
        <f>'5(от 150 кВт до 670 кВт)'!G57</f>
        <v>0</v>
      </c>
      <c r="H57" s="22">
        <f>'5(от 150 кВт до 670 кВт)'!H57</f>
        <v>0</v>
      </c>
      <c r="I57" s="22">
        <f>'5(от 150 кВт до 670 кВт)'!I57</f>
        <v>4.16</v>
      </c>
      <c r="J57" s="22">
        <f>'5(от 150 кВт до 670 кВт)'!J57</f>
        <v>7.74</v>
      </c>
      <c r="K57" s="22">
        <f>'5(от 150 кВт до 670 кВт)'!K57</f>
        <v>0</v>
      </c>
      <c r="L57" s="22">
        <f>'5(от 150 кВт до 670 кВт)'!L57</f>
        <v>0</v>
      </c>
      <c r="M57" s="22">
        <f>'5(от 150 кВт до 670 кВт)'!M57</f>
        <v>0</v>
      </c>
      <c r="N57" s="22">
        <f>'5(от 150 кВт до 670 кВт)'!N57</f>
        <v>0</v>
      </c>
      <c r="O57" s="22">
        <f>'5(от 150 кВт до 670 кВт)'!O57</f>
        <v>0</v>
      </c>
      <c r="P57" s="22">
        <f>'5(от 150 кВт до 670 кВт)'!P57</f>
        <v>0</v>
      </c>
      <c r="Q57" s="22">
        <f>'5(от 150 кВт до 670 кВт)'!Q57</f>
        <v>0</v>
      </c>
      <c r="R57" s="22">
        <f>'5(от 150 кВт до 670 кВт)'!R57</f>
        <v>0</v>
      </c>
      <c r="S57" s="22">
        <f>'5(от 150 кВт до 670 кВт)'!S57</f>
        <v>0</v>
      </c>
      <c r="T57" s="22">
        <f>'5(от 150 кВт до 670 кВт)'!T57</f>
        <v>0</v>
      </c>
      <c r="U57" s="22">
        <f>'5(от 150 кВт до 670 кВт)'!U57</f>
        <v>0</v>
      </c>
      <c r="V57" s="22">
        <f>'5(от 150 кВт до 670 кВт)'!V57</f>
        <v>0</v>
      </c>
      <c r="W57" s="22">
        <f>'5(от 150 кВт до 670 кВт)'!W57</f>
        <v>0</v>
      </c>
      <c r="X57" s="22">
        <f>'5(от 150 кВт до 670 кВт)'!X57</f>
        <v>0</v>
      </c>
      <c r="Y57" s="22">
        <f>'5(от 150 кВт до 670 кВт)'!Y57</f>
        <v>0</v>
      </c>
    </row>
    <row r="58" spans="1:25" ht="15.75" x14ac:dyDescent="0.2">
      <c r="A58" s="18">
        <v>11</v>
      </c>
      <c r="B58" s="22">
        <f>'5(от 150 кВт до 670 кВт)'!B58</f>
        <v>0</v>
      </c>
      <c r="C58" s="22">
        <f>'5(от 150 кВт до 670 кВт)'!C58</f>
        <v>0</v>
      </c>
      <c r="D58" s="22">
        <f>'5(от 150 кВт до 670 кВт)'!D58</f>
        <v>0</v>
      </c>
      <c r="E58" s="22">
        <f>'5(от 150 кВт до 670 кВт)'!E58</f>
        <v>0.65</v>
      </c>
      <c r="F58" s="22">
        <f>'5(от 150 кВт до 670 кВт)'!F58</f>
        <v>9.8699999999999992</v>
      </c>
      <c r="G58" s="22">
        <f>'5(от 150 кВт до 670 кВт)'!G58</f>
        <v>5.52</v>
      </c>
      <c r="H58" s="22">
        <f>'5(от 150 кВт до 670 кВт)'!H58</f>
        <v>16.309999999999999</v>
      </c>
      <c r="I58" s="22">
        <f>'5(от 150 кВт до 670 кВт)'!I58</f>
        <v>22.57</v>
      </c>
      <c r="J58" s="22">
        <f>'5(от 150 кВт до 670 кВт)'!J58</f>
        <v>20.260000000000002</v>
      </c>
      <c r="K58" s="22">
        <f>'5(от 150 кВт до 670 кВт)'!K58</f>
        <v>16.260000000000002</v>
      </c>
      <c r="L58" s="22">
        <f>'5(от 150 кВт до 670 кВт)'!L58</f>
        <v>13.4</v>
      </c>
      <c r="M58" s="22">
        <f>'5(от 150 кВт до 670 кВт)'!M58</f>
        <v>6.33</v>
      </c>
      <c r="N58" s="22">
        <f>'5(от 150 кВт до 670 кВт)'!N58</f>
        <v>11.89</v>
      </c>
      <c r="O58" s="22">
        <f>'5(от 150 кВт до 670 кВт)'!O58</f>
        <v>10.52</v>
      </c>
      <c r="P58" s="22">
        <f>'5(от 150 кВт до 670 кВт)'!P58</f>
        <v>3.72</v>
      </c>
      <c r="Q58" s="22">
        <f>'5(от 150 кВт до 670 кВт)'!Q58</f>
        <v>5.63</v>
      </c>
      <c r="R58" s="22">
        <f>'5(от 150 кВт до 670 кВт)'!R58</f>
        <v>4.95</v>
      </c>
      <c r="S58" s="22">
        <f>'5(от 150 кВт до 670 кВт)'!S58</f>
        <v>6.05</v>
      </c>
      <c r="T58" s="22">
        <f>'5(от 150 кВт до 670 кВт)'!T58</f>
        <v>0</v>
      </c>
      <c r="U58" s="22">
        <f>'5(от 150 кВт до 670 кВт)'!U58</f>
        <v>0</v>
      </c>
      <c r="V58" s="22">
        <f>'5(от 150 кВт до 670 кВт)'!V58</f>
        <v>0</v>
      </c>
      <c r="W58" s="22">
        <f>'5(от 150 кВт до 670 кВт)'!W58</f>
        <v>0</v>
      </c>
      <c r="X58" s="22">
        <f>'5(от 150 кВт до 670 кВт)'!X58</f>
        <v>0</v>
      </c>
      <c r="Y58" s="22">
        <f>'5(от 150 кВт до 670 кВт)'!Y58</f>
        <v>0</v>
      </c>
    </row>
    <row r="59" spans="1:25" ht="15.75" x14ac:dyDescent="0.2">
      <c r="A59" s="18">
        <v>12</v>
      </c>
      <c r="B59" s="22">
        <f>'5(от 150 кВт до 670 кВт)'!B59</f>
        <v>0</v>
      </c>
      <c r="C59" s="22">
        <f>'5(от 150 кВт до 670 кВт)'!C59</f>
        <v>0</v>
      </c>
      <c r="D59" s="22">
        <f>'5(от 150 кВт до 670 кВт)'!D59</f>
        <v>0</v>
      </c>
      <c r="E59" s="22">
        <f>'5(от 150 кВт до 670 кВт)'!E59</f>
        <v>0</v>
      </c>
      <c r="F59" s="22">
        <f>'5(от 150 кВт до 670 кВт)'!F59</f>
        <v>6.54</v>
      </c>
      <c r="G59" s="22">
        <f>'5(от 150 кВт до 670 кВт)'!G59</f>
        <v>9.17</v>
      </c>
      <c r="H59" s="22">
        <f>'5(от 150 кВт до 670 кВт)'!H59</f>
        <v>12.98</v>
      </c>
      <c r="I59" s="22">
        <f>'5(от 150 кВт до 670 кВт)'!I59</f>
        <v>11.51</v>
      </c>
      <c r="J59" s="22">
        <f>'5(от 150 кВт до 670 кВт)'!J59</f>
        <v>5.84</v>
      </c>
      <c r="K59" s="22">
        <f>'5(от 150 кВт до 670 кВт)'!K59</f>
        <v>3.92</v>
      </c>
      <c r="L59" s="22">
        <f>'5(от 150 кВт до 670 кВт)'!L59</f>
        <v>0</v>
      </c>
      <c r="M59" s="22">
        <f>'5(от 150 кВт до 670 кВт)'!M59</f>
        <v>0</v>
      </c>
      <c r="N59" s="22">
        <f>'5(от 150 кВт до 670 кВт)'!N59</f>
        <v>0</v>
      </c>
      <c r="O59" s="22">
        <f>'5(от 150 кВт до 670 кВт)'!O59</f>
        <v>0</v>
      </c>
      <c r="P59" s="22">
        <f>'5(от 150 кВт до 670 кВт)'!P59</f>
        <v>0</v>
      </c>
      <c r="Q59" s="22">
        <f>'5(от 150 кВт до 670 кВт)'!Q59</f>
        <v>0</v>
      </c>
      <c r="R59" s="22">
        <f>'5(от 150 кВт до 670 кВт)'!R59</f>
        <v>2.63</v>
      </c>
      <c r="S59" s="22">
        <f>'5(от 150 кВт до 670 кВт)'!S59</f>
        <v>0</v>
      </c>
      <c r="T59" s="22">
        <f>'5(от 150 кВт до 670 кВт)'!T59</f>
        <v>0</v>
      </c>
      <c r="U59" s="22">
        <f>'5(от 150 кВт до 670 кВт)'!U59</f>
        <v>0</v>
      </c>
      <c r="V59" s="22">
        <f>'5(от 150 кВт до 670 кВт)'!V59</f>
        <v>0</v>
      </c>
      <c r="W59" s="22">
        <f>'5(от 150 кВт до 670 кВт)'!W59</f>
        <v>0</v>
      </c>
      <c r="X59" s="22">
        <f>'5(от 150 кВт до 670 кВт)'!X59</f>
        <v>0</v>
      </c>
      <c r="Y59" s="22">
        <f>'5(от 150 кВт до 670 кВт)'!Y59</f>
        <v>0</v>
      </c>
    </row>
    <row r="60" spans="1:25" ht="15.75" x14ac:dyDescent="0.2">
      <c r="A60" s="18">
        <v>13</v>
      </c>
      <c r="B60" s="22">
        <f>'5(от 150 кВт до 670 кВт)'!B60</f>
        <v>0</v>
      </c>
      <c r="C60" s="22">
        <f>'5(от 150 кВт до 670 кВт)'!C60</f>
        <v>0</v>
      </c>
      <c r="D60" s="22">
        <f>'5(от 150 кВт до 670 кВт)'!D60</f>
        <v>0</v>
      </c>
      <c r="E60" s="22">
        <f>'5(от 150 кВт до 670 кВт)'!E60</f>
        <v>0</v>
      </c>
      <c r="F60" s="22">
        <f>'5(от 150 кВт до 670 кВт)'!F60</f>
        <v>0</v>
      </c>
      <c r="G60" s="22">
        <f>'5(от 150 кВт до 670 кВт)'!G60</f>
        <v>0.38</v>
      </c>
      <c r="H60" s="22">
        <f>'5(от 150 кВт до 670 кВт)'!H60</f>
        <v>0</v>
      </c>
      <c r="I60" s="22">
        <f>'5(от 150 кВт до 670 кВт)'!I60</f>
        <v>0</v>
      </c>
      <c r="J60" s="22">
        <f>'5(от 150 кВт до 670 кВт)'!J60</f>
        <v>0</v>
      </c>
      <c r="K60" s="22">
        <f>'5(от 150 кВт до 670 кВт)'!K60</f>
        <v>0</v>
      </c>
      <c r="L60" s="22">
        <f>'5(от 150 кВт до 670 кВт)'!L60</f>
        <v>0</v>
      </c>
      <c r="M60" s="22">
        <f>'5(от 150 кВт до 670 кВт)'!M60</f>
        <v>0</v>
      </c>
      <c r="N60" s="22">
        <f>'5(от 150 кВт до 670 кВт)'!N60</f>
        <v>5.47</v>
      </c>
      <c r="O60" s="22">
        <f>'5(от 150 кВт до 670 кВт)'!O60</f>
        <v>0</v>
      </c>
      <c r="P60" s="22">
        <f>'5(от 150 кВт до 670 кВт)'!P60</f>
        <v>0</v>
      </c>
      <c r="Q60" s="22">
        <f>'5(от 150 кВт до 670 кВт)'!Q60</f>
        <v>0</v>
      </c>
      <c r="R60" s="22">
        <f>'5(от 150 кВт до 670 кВт)'!R60</f>
        <v>0</v>
      </c>
      <c r="S60" s="22">
        <f>'5(от 150 кВт до 670 кВт)'!S60</f>
        <v>0</v>
      </c>
      <c r="T60" s="22">
        <f>'5(от 150 кВт до 670 кВт)'!T60</f>
        <v>0</v>
      </c>
      <c r="U60" s="22">
        <f>'5(от 150 кВт до 670 кВт)'!U60</f>
        <v>0</v>
      </c>
      <c r="V60" s="22">
        <f>'5(от 150 кВт до 670 кВт)'!V60</f>
        <v>0</v>
      </c>
      <c r="W60" s="22">
        <f>'5(от 150 кВт до 670 кВт)'!W60</f>
        <v>0</v>
      </c>
      <c r="X60" s="22">
        <f>'5(от 150 кВт до 670 кВт)'!X60</f>
        <v>0</v>
      </c>
      <c r="Y60" s="22">
        <f>'5(от 150 кВт до 670 кВт)'!Y60</f>
        <v>0</v>
      </c>
    </row>
    <row r="61" spans="1:25" ht="15.75" x14ac:dyDescent="0.2">
      <c r="A61" s="18">
        <v>14</v>
      </c>
      <c r="B61" s="22">
        <f>'5(от 150 кВт до 670 кВт)'!B61</f>
        <v>0</v>
      </c>
      <c r="C61" s="22">
        <f>'5(от 150 кВт до 670 кВт)'!C61</f>
        <v>0</v>
      </c>
      <c r="D61" s="22">
        <f>'5(от 150 кВт до 670 кВт)'!D61</f>
        <v>0</v>
      </c>
      <c r="E61" s="22">
        <f>'5(от 150 кВт до 670 кВт)'!E61</f>
        <v>0</v>
      </c>
      <c r="F61" s="22">
        <f>'5(от 150 кВт до 670 кВт)'!F61</f>
        <v>0</v>
      </c>
      <c r="G61" s="22">
        <f>'5(от 150 кВт до 670 кВт)'!G61</f>
        <v>0</v>
      </c>
      <c r="H61" s="22">
        <f>'5(от 150 кВт до 670 кВт)'!H61</f>
        <v>0</v>
      </c>
      <c r="I61" s="22">
        <f>'5(от 150 кВт до 670 кВт)'!I61</f>
        <v>0</v>
      </c>
      <c r="J61" s="22">
        <f>'5(от 150 кВт до 670 кВт)'!J61</f>
        <v>0</v>
      </c>
      <c r="K61" s="22">
        <f>'5(от 150 кВт до 670 кВт)'!K61</f>
        <v>0</v>
      </c>
      <c r="L61" s="22">
        <f>'5(от 150 кВт до 670 кВт)'!L61</f>
        <v>0</v>
      </c>
      <c r="M61" s="22">
        <f>'5(от 150 кВт до 670 кВт)'!M61</f>
        <v>0</v>
      </c>
      <c r="N61" s="22">
        <f>'5(от 150 кВт до 670 кВт)'!N61</f>
        <v>0</v>
      </c>
      <c r="O61" s="22">
        <f>'5(от 150 кВт до 670 кВт)'!O61</f>
        <v>0</v>
      </c>
      <c r="P61" s="22">
        <f>'5(от 150 кВт до 670 кВт)'!P61</f>
        <v>0</v>
      </c>
      <c r="Q61" s="22">
        <f>'5(от 150 кВт до 670 кВт)'!Q61</f>
        <v>0</v>
      </c>
      <c r="R61" s="22">
        <f>'5(от 150 кВт до 670 кВт)'!R61</f>
        <v>0</v>
      </c>
      <c r="S61" s="22">
        <f>'5(от 150 кВт до 670 кВт)'!S61</f>
        <v>0</v>
      </c>
      <c r="T61" s="22">
        <f>'5(от 150 кВт до 670 кВт)'!T61</f>
        <v>0</v>
      </c>
      <c r="U61" s="22">
        <f>'5(от 150 кВт до 670 кВт)'!U61</f>
        <v>0</v>
      </c>
      <c r="V61" s="22">
        <f>'5(от 150 кВт до 670 кВт)'!V61</f>
        <v>0</v>
      </c>
      <c r="W61" s="22">
        <f>'5(от 150 кВт до 670 кВт)'!W61</f>
        <v>0</v>
      </c>
      <c r="X61" s="22">
        <f>'5(от 150 кВт до 670 кВт)'!X61</f>
        <v>0</v>
      </c>
      <c r="Y61" s="22">
        <f>'5(от 150 кВт до 670 кВт)'!Y61</f>
        <v>0</v>
      </c>
    </row>
    <row r="62" spans="1:25" ht="15.75" x14ac:dyDescent="0.2">
      <c r="A62" s="18">
        <v>15</v>
      </c>
      <c r="B62" s="22">
        <f>'5(от 150 кВт до 670 кВт)'!B62</f>
        <v>0</v>
      </c>
      <c r="C62" s="22">
        <f>'5(от 150 кВт до 670 кВт)'!C62</f>
        <v>0</v>
      </c>
      <c r="D62" s="22">
        <f>'5(от 150 кВт до 670 кВт)'!D62</f>
        <v>0</v>
      </c>
      <c r="E62" s="22">
        <f>'5(от 150 кВт до 670 кВт)'!E62</f>
        <v>0</v>
      </c>
      <c r="F62" s="22">
        <f>'5(от 150 кВт до 670 кВт)'!F62</f>
        <v>0</v>
      </c>
      <c r="G62" s="22">
        <f>'5(от 150 кВт до 670 кВт)'!G62</f>
        <v>9.86</v>
      </c>
      <c r="H62" s="22">
        <f>'5(от 150 кВт до 670 кВт)'!H62</f>
        <v>26.1</v>
      </c>
      <c r="I62" s="22">
        <f>'5(от 150 кВт до 670 кВт)'!I62</f>
        <v>12.13</v>
      </c>
      <c r="J62" s="22">
        <f>'5(от 150 кВт до 670 кВт)'!J62</f>
        <v>0.65</v>
      </c>
      <c r="K62" s="22">
        <f>'5(от 150 кВт до 670 кВт)'!K62</f>
        <v>0</v>
      </c>
      <c r="L62" s="22">
        <f>'5(от 150 кВт до 670 кВт)'!L62</f>
        <v>0</v>
      </c>
      <c r="M62" s="22">
        <f>'5(от 150 кВт до 670 кВт)'!M62</f>
        <v>0</v>
      </c>
      <c r="N62" s="22">
        <f>'5(от 150 кВт до 670 кВт)'!N62</f>
        <v>0</v>
      </c>
      <c r="O62" s="22">
        <f>'5(от 150 кВт до 670 кВт)'!O62</f>
        <v>0</v>
      </c>
      <c r="P62" s="22">
        <f>'5(от 150 кВт до 670 кВт)'!P62</f>
        <v>0</v>
      </c>
      <c r="Q62" s="22">
        <f>'5(от 150 кВт до 670 кВт)'!Q62</f>
        <v>0</v>
      </c>
      <c r="R62" s="22">
        <f>'5(от 150 кВт до 670 кВт)'!R62</f>
        <v>0</v>
      </c>
      <c r="S62" s="22">
        <f>'5(от 150 кВт до 670 кВт)'!S62</f>
        <v>0</v>
      </c>
      <c r="T62" s="22">
        <f>'5(от 150 кВт до 670 кВт)'!T62</f>
        <v>0</v>
      </c>
      <c r="U62" s="22">
        <f>'5(от 150 кВт до 670 кВт)'!U62</f>
        <v>0</v>
      </c>
      <c r="V62" s="22">
        <f>'5(от 150 кВт до 670 кВт)'!V62</f>
        <v>0</v>
      </c>
      <c r="W62" s="22">
        <f>'5(от 150 кВт до 670 кВт)'!W62</f>
        <v>0</v>
      </c>
      <c r="X62" s="22">
        <f>'5(от 150 кВт до 670 кВт)'!X62</f>
        <v>0</v>
      </c>
      <c r="Y62" s="22">
        <f>'5(от 150 кВт до 670 кВт)'!Y62</f>
        <v>0</v>
      </c>
    </row>
    <row r="63" spans="1:25" ht="15.75" x14ac:dyDescent="0.2">
      <c r="A63" s="18">
        <v>16</v>
      </c>
      <c r="B63" s="22">
        <f>'5(от 150 кВт до 670 кВт)'!B63</f>
        <v>0</v>
      </c>
      <c r="C63" s="22">
        <f>'5(от 150 кВт до 670 кВт)'!C63</f>
        <v>0</v>
      </c>
      <c r="D63" s="22">
        <f>'5(от 150 кВт до 670 кВт)'!D63</f>
        <v>0</v>
      </c>
      <c r="E63" s="22">
        <f>'5(от 150 кВт до 670 кВт)'!E63</f>
        <v>0</v>
      </c>
      <c r="F63" s="22">
        <f>'5(от 150 кВт до 670 кВт)'!F63</f>
        <v>0</v>
      </c>
      <c r="G63" s="22">
        <f>'5(от 150 кВт до 670 кВт)'!G63</f>
        <v>0</v>
      </c>
      <c r="H63" s="22">
        <f>'5(от 150 кВт до 670 кВт)'!H63</f>
        <v>0</v>
      </c>
      <c r="I63" s="22">
        <f>'5(от 150 кВт до 670 кВт)'!I63</f>
        <v>0</v>
      </c>
      <c r="J63" s="22">
        <f>'5(от 150 кВт до 670 кВт)'!J63</f>
        <v>0.82</v>
      </c>
      <c r="K63" s="22">
        <f>'5(от 150 кВт до 670 кВт)'!K63</f>
        <v>1.87</v>
      </c>
      <c r="L63" s="22">
        <f>'5(от 150 кВт до 670 кВт)'!L63</f>
        <v>0</v>
      </c>
      <c r="M63" s="22">
        <f>'5(от 150 кВт до 670 кВт)'!M63</f>
        <v>0</v>
      </c>
      <c r="N63" s="22">
        <f>'5(от 150 кВт до 670 кВт)'!N63</f>
        <v>0</v>
      </c>
      <c r="O63" s="22">
        <f>'5(от 150 кВт до 670 кВт)'!O63</f>
        <v>0</v>
      </c>
      <c r="P63" s="22">
        <f>'5(от 150 кВт до 670 кВт)'!P63</f>
        <v>0</v>
      </c>
      <c r="Q63" s="22">
        <f>'5(от 150 кВт до 670 кВт)'!Q63</f>
        <v>0</v>
      </c>
      <c r="R63" s="22">
        <f>'5(от 150 кВт до 670 кВт)'!R63</f>
        <v>11.63</v>
      </c>
      <c r="S63" s="22">
        <f>'5(от 150 кВт до 670 кВт)'!S63</f>
        <v>0</v>
      </c>
      <c r="T63" s="22">
        <f>'5(от 150 кВт до 670 кВт)'!T63</f>
        <v>0</v>
      </c>
      <c r="U63" s="22">
        <f>'5(от 150 кВт до 670 кВт)'!U63</f>
        <v>0</v>
      </c>
      <c r="V63" s="22">
        <f>'5(от 150 кВт до 670 кВт)'!V63</f>
        <v>0</v>
      </c>
      <c r="W63" s="22">
        <f>'5(от 150 кВт до 670 кВт)'!W63</f>
        <v>0</v>
      </c>
      <c r="X63" s="22">
        <f>'5(от 150 кВт до 670 кВт)'!X63</f>
        <v>0</v>
      </c>
      <c r="Y63" s="22">
        <f>'5(от 150 кВт до 670 кВт)'!Y63</f>
        <v>0</v>
      </c>
    </row>
    <row r="64" spans="1:25" ht="15.75" x14ac:dyDescent="0.2">
      <c r="A64" s="18">
        <v>17</v>
      </c>
      <c r="B64" s="22">
        <f>'5(от 150 кВт до 670 кВт)'!B64</f>
        <v>0</v>
      </c>
      <c r="C64" s="22">
        <f>'5(от 150 кВт до 670 кВт)'!C64</f>
        <v>0</v>
      </c>
      <c r="D64" s="22">
        <f>'5(от 150 кВт до 670 кВт)'!D64</f>
        <v>0</v>
      </c>
      <c r="E64" s="22">
        <f>'5(от 150 кВт до 670 кВт)'!E64</f>
        <v>0</v>
      </c>
      <c r="F64" s="22">
        <f>'5(от 150 кВт до 670 кВт)'!F64</f>
        <v>0</v>
      </c>
      <c r="G64" s="22">
        <f>'5(от 150 кВт до 670 кВт)'!G64</f>
        <v>0</v>
      </c>
      <c r="H64" s="22">
        <f>'5(от 150 кВт до 670 кВт)'!H64</f>
        <v>0</v>
      </c>
      <c r="I64" s="22">
        <f>'5(от 150 кВт до 670 кВт)'!I64</f>
        <v>0</v>
      </c>
      <c r="J64" s="22">
        <f>'5(от 150 кВт до 670 кВт)'!J64</f>
        <v>0</v>
      </c>
      <c r="K64" s="22">
        <f>'5(от 150 кВт до 670 кВт)'!K64</f>
        <v>0</v>
      </c>
      <c r="L64" s="22">
        <f>'5(от 150 кВт до 670 кВт)'!L64</f>
        <v>0</v>
      </c>
      <c r="M64" s="22">
        <f>'5(от 150 кВт до 670 кВт)'!M64</f>
        <v>0</v>
      </c>
      <c r="N64" s="22">
        <f>'5(от 150 кВт до 670 кВт)'!N64</f>
        <v>0</v>
      </c>
      <c r="O64" s="22">
        <f>'5(от 150 кВт до 670 кВт)'!O64</f>
        <v>0</v>
      </c>
      <c r="P64" s="22">
        <f>'5(от 150 кВт до 670 кВт)'!P64</f>
        <v>0</v>
      </c>
      <c r="Q64" s="22">
        <f>'5(от 150 кВт до 670 кВт)'!Q64</f>
        <v>0</v>
      </c>
      <c r="R64" s="22">
        <f>'5(от 150 кВт до 670 кВт)'!R64</f>
        <v>0</v>
      </c>
      <c r="S64" s="22">
        <f>'5(от 150 кВт до 670 кВт)'!S64</f>
        <v>0</v>
      </c>
      <c r="T64" s="22">
        <f>'5(от 150 кВт до 670 кВт)'!T64</f>
        <v>0</v>
      </c>
      <c r="U64" s="22">
        <f>'5(от 150 кВт до 670 кВт)'!U64</f>
        <v>0</v>
      </c>
      <c r="V64" s="22">
        <f>'5(от 150 кВт до 670 кВт)'!V64</f>
        <v>0</v>
      </c>
      <c r="W64" s="22">
        <f>'5(от 150 кВт до 670 кВт)'!W64</f>
        <v>0</v>
      </c>
      <c r="X64" s="22">
        <f>'5(от 150 кВт до 670 кВт)'!X64</f>
        <v>0</v>
      </c>
      <c r="Y64" s="22">
        <f>'5(от 150 кВт до 670 кВт)'!Y64</f>
        <v>0</v>
      </c>
    </row>
    <row r="65" spans="1:25" ht="15.75" x14ac:dyDescent="0.2">
      <c r="A65" s="18">
        <v>18</v>
      </c>
      <c r="B65" s="22">
        <f>'5(от 150 кВт до 670 кВт)'!B65</f>
        <v>2.52</v>
      </c>
      <c r="C65" s="22">
        <f>'5(от 150 кВт до 670 кВт)'!C65</f>
        <v>0</v>
      </c>
      <c r="D65" s="22">
        <f>'5(от 150 кВт до 670 кВт)'!D65</f>
        <v>0</v>
      </c>
      <c r="E65" s="22">
        <f>'5(от 150 кВт до 670 кВт)'!E65</f>
        <v>0</v>
      </c>
      <c r="F65" s="22">
        <f>'5(от 150 кВт до 670 кВт)'!F65</f>
        <v>2.71</v>
      </c>
      <c r="G65" s="22">
        <f>'5(от 150 кВт до 670 кВт)'!G65</f>
        <v>5.52</v>
      </c>
      <c r="H65" s="22">
        <f>'5(от 150 кВт до 670 кВт)'!H65</f>
        <v>6.98</v>
      </c>
      <c r="I65" s="22">
        <f>'5(от 150 кВт до 670 кВт)'!I65</f>
        <v>2.56</v>
      </c>
      <c r="J65" s="22">
        <f>'5(от 150 кВт до 670 кВт)'!J65</f>
        <v>3.69</v>
      </c>
      <c r="K65" s="22">
        <f>'5(от 150 кВт до 670 кВт)'!K65</f>
        <v>0</v>
      </c>
      <c r="L65" s="22">
        <f>'5(от 150 кВт до 670 кВт)'!L65</f>
        <v>0</v>
      </c>
      <c r="M65" s="22">
        <f>'5(от 150 кВт до 670 кВт)'!M65</f>
        <v>0</v>
      </c>
      <c r="N65" s="22">
        <f>'5(от 150 кВт до 670 кВт)'!N65</f>
        <v>0</v>
      </c>
      <c r="O65" s="22">
        <f>'5(от 150 кВт до 670 кВт)'!O65</f>
        <v>0</v>
      </c>
      <c r="P65" s="22">
        <f>'5(от 150 кВт до 670 кВт)'!P65</f>
        <v>0</v>
      </c>
      <c r="Q65" s="22">
        <f>'5(от 150 кВт до 670 кВт)'!Q65</f>
        <v>0</v>
      </c>
      <c r="R65" s="22">
        <f>'5(от 150 кВт до 670 кВт)'!R65</f>
        <v>0</v>
      </c>
      <c r="S65" s="22">
        <f>'5(от 150 кВт до 670 кВт)'!S65</f>
        <v>0</v>
      </c>
      <c r="T65" s="22">
        <f>'5(от 150 кВт до 670 кВт)'!T65</f>
        <v>0</v>
      </c>
      <c r="U65" s="22">
        <f>'5(от 150 кВт до 670 кВт)'!U65</f>
        <v>0</v>
      </c>
      <c r="V65" s="22">
        <f>'5(от 150 кВт до 670 кВт)'!V65</f>
        <v>0</v>
      </c>
      <c r="W65" s="22">
        <f>'5(от 150 кВт до 670 кВт)'!W65</f>
        <v>0</v>
      </c>
      <c r="X65" s="22">
        <f>'5(от 150 кВт до 670 кВт)'!X65</f>
        <v>0</v>
      </c>
      <c r="Y65" s="22">
        <f>'5(от 150 кВт до 670 кВт)'!Y65</f>
        <v>0</v>
      </c>
    </row>
    <row r="66" spans="1:25" ht="15.75" x14ac:dyDescent="0.2">
      <c r="A66" s="18">
        <v>19</v>
      </c>
      <c r="B66" s="22">
        <f>'5(от 150 кВт до 670 кВт)'!B66</f>
        <v>0</v>
      </c>
      <c r="C66" s="22">
        <f>'5(от 150 кВт до 670 кВт)'!C66</f>
        <v>0</v>
      </c>
      <c r="D66" s="22">
        <f>'5(от 150 кВт до 670 кВт)'!D66</f>
        <v>0</v>
      </c>
      <c r="E66" s="22">
        <f>'5(от 150 кВт до 670 кВт)'!E66</f>
        <v>0</v>
      </c>
      <c r="F66" s="22">
        <f>'5(от 150 кВт до 670 кВт)'!F66</f>
        <v>4.0599999999999996</v>
      </c>
      <c r="G66" s="22">
        <f>'5(от 150 кВт до 670 кВт)'!G66</f>
        <v>14.1</v>
      </c>
      <c r="H66" s="22">
        <f>'5(от 150 кВт до 670 кВт)'!H66</f>
        <v>23.74</v>
      </c>
      <c r="I66" s="22">
        <f>'5(от 150 кВт до 670 кВт)'!I66</f>
        <v>26.17</v>
      </c>
      <c r="J66" s="22">
        <f>'5(от 150 кВт до 670 кВт)'!J66</f>
        <v>24.72</v>
      </c>
      <c r="K66" s="22">
        <f>'5(от 150 кВт до 670 кВт)'!K66</f>
        <v>5.35</v>
      </c>
      <c r="L66" s="22">
        <f>'5(от 150 кВт до 670 кВт)'!L66</f>
        <v>1.96</v>
      </c>
      <c r="M66" s="22">
        <f>'5(от 150 кВт до 670 кВт)'!M66</f>
        <v>2.2000000000000002</v>
      </c>
      <c r="N66" s="22">
        <f>'5(от 150 кВт до 670 кВт)'!N66</f>
        <v>1.0900000000000001</v>
      </c>
      <c r="O66" s="22">
        <f>'5(от 150 кВт до 670 кВт)'!O66</f>
        <v>1.63</v>
      </c>
      <c r="P66" s="22">
        <f>'5(от 150 кВт до 670 кВт)'!P66</f>
        <v>2.0299999999999998</v>
      </c>
      <c r="Q66" s="22">
        <f>'5(от 150 кВт до 670 кВт)'!Q66</f>
        <v>5.26</v>
      </c>
      <c r="R66" s="22">
        <f>'5(от 150 кВт до 670 кВт)'!R66</f>
        <v>3.76</v>
      </c>
      <c r="S66" s="22">
        <f>'5(от 150 кВт до 670 кВт)'!S66</f>
        <v>1.19</v>
      </c>
      <c r="T66" s="22">
        <f>'5(от 150 кВт до 670 кВт)'!T66</f>
        <v>0</v>
      </c>
      <c r="U66" s="22">
        <f>'5(от 150 кВт до 670 кВт)'!U66</f>
        <v>0</v>
      </c>
      <c r="V66" s="22">
        <f>'5(от 150 кВт до 670 кВт)'!V66</f>
        <v>0</v>
      </c>
      <c r="W66" s="22">
        <f>'5(от 150 кВт до 670 кВт)'!W66</f>
        <v>0</v>
      </c>
      <c r="X66" s="22">
        <f>'5(от 150 кВт до 670 кВт)'!X66</f>
        <v>0</v>
      </c>
      <c r="Y66" s="22">
        <f>'5(от 150 кВт до 670 кВт)'!Y66</f>
        <v>0</v>
      </c>
    </row>
    <row r="67" spans="1:25" ht="15.75" x14ac:dyDescent="0.2">
      <c r="A67" s="18">
        <v>20</v>
      </c>
      <c r="B67" s="22">
        <f>'5(от 150 кВт до 670 кВт)'!B67</f>
        <v>0</v>
      </c>
      <c r="C67" s="22">
        <f>'5(от 150 кВт до 670 кВт)'!C67</f>
        <v>0</v>
      </c>
      <c r="D67" s="22">
        <f>'5(от 150 кВт до 670 кВт)'!D67</f>
        <v>0</v>
      </c>
      <c r="E67" s="22">
        <f>'5(от 150 кВт до 670 кВт)'!E67</f>
        <v>0</v>
      </c>
      <c r="F67" s="22">
        <f>'5(от 150 кВт до 670 кВт)'!F67</f>
        <v>4.13</v>
      </c>
      <c r="G67" s="22">
        <f>'5(от 150 кВт до 670 кВт)'!G67</f>
        <v>50.41</v>
      </c>
      <c r="H67" s="22">
        <f>'5(от 150 кВт до 670 кВт)'!H67</f>
        <v>32.65</v>
      </c>
      <c r="I67" s="22">
        <f>'5(от 150 кВт до 670 кВт)'!I67</f>
        <v>15.62</v>
      </c>
      <c r="J67" s="22">
        <f>'5(от 150 кВт до 670 кВт)'!J67</f>
        <v>24.16</v>
      </c>
      <c r="K67" s="22">
        <f>'5(от 150 кВт до 670 кВт)'!K67</f>
        <v>4.16</v>
      </c>
      <c r="L67" s="22">
        <f>'5(от 150 кВт до 670 кВт)'!L67</f>
        <v>1.8</v>
      </c>
      <c r="M67" s="22">
        <f>'5(от 150 кВт до 670 кВт)'!M67</f>
        <v>1.1299999999999999</v>
      </c>
      <c r="N67" s="22">
        <f>'5(от 150 кВт до 670 кВт)'!N67</f>
        <v>5.75</v>
      </c>
      <c r="O67" s="22">
        <f>'5(от 150 кВт до 670 кВт)'!O67</f>
        <v>5.68</v>
      </c>
      <c r="P67" s="22">
        <f>'5(от 150 кВт до 670 кВт)'!P67</f>
        <v>6.17</v>
      </c>
      <c r="Q67" s="22">
        <f>'5(от 150 кВт до 670 кВт)'!Q67</f>
        <v>11.11</v>
      </c>
      <c r="R67" s="22">
        <f>'5(от 150 кВт до 670 кВт)'!R67</f>
        <v>7.76</v>
      </c>
      <c r="S67" s="22">
        <f>'5(от 150 кВт до 670 кВт)'!S67</f>
        <v>8.11</v>
      </c>
      <c r="T67" s="22">
        <f>'5(от 150 кВт до 670 кВт)'!T67</f>
        <v>0</v>
      </c>
      <c r="U67" s="22">
        <f>'5(от 150 кВт до 670 кВт)'!U67</f>
        <v>0</v>
      </c>
      <c r="V67" s="22">
        <f>'5(от 150 кВт до 670 кВт)'!V67</f>
        <v>0</v>
      </c>
      <c r="W67" s="22">
        <f>'5(от 150 кВт до 670 кВт)'!W67</f>
        <v>0</v>
      </c>
      <c r="X67" s="22">
        <f>'5(от 150 кВт до 670 кВт)'!X67</f>
        <v>0</v>
      </c>
      <c r="Y67" s="22">
        <f>'5(от 150 кВт до 670 кВт)'!Y67</f>
        <v>0</v>
      </c>
    </row>
    <row r="68" spans="1:25" ht="15.75" x14ac:dyDescent="0.2">
      <c r="A68" s="18">
        <v>21</v>
      </c>
      <c r="B68" s="22">
        <f>'5(от 150 кВт до 670 кВт)'!B68</f>
        <v>0</v>
      </c>
      <c r="C68" s="22">
        <f>'5(от 150 кВт до 670 кВт)'!C68</f>
        <v>0.05</v>
      </c>
      <c r="D68" s="22">
        <f>'5(от 150 кВт до 670 кВт)'!D68</f>
        <v>20.54</v>
      </c>
      <c r="E68" s="22">
        <f>'5(от 150 кВт до 670 кВт)'!E68</f>
        <v>19.239999999999998</v>
      </c>
      <c r="F68" s="22">
        <f>'5(от 150 кВт до 670 кВт)'!F68</f>
        <v>7.32</v>
      </c>
      <c r="G68" s="22">
        <f>'5(от 150 кВт до 670 кВт)'!G68</f>
        <v>12.79</v>
      </c>
      <c r="H68" s="22">
        <f>'5(от 150 кВт до 670 кВт)'!H68</f>
        <v>13.93</v>
      </c>
      <c r="I68" s="22">
        <f>'5(от 150 кВт до 670 кВт)'!I68</f>
        <v>6.21</v>
      </c>
      <c r="J68" s="22">
        <f>'5(от 150 кВт до 670 кВт)'!J68</f>
        <v>15.53</v>
      </c>
      <c r="K68" s="22">
        <f>'5(от 150 кВт до 670 кВт)'!K68</f>
        <v>0.85</v>
      </c>
      <c r="L68" s="22">
        <f>'5(от 150 кВт до 670 кВт)'!L68</f>
        <v>0.18</v>
      </c>
      <c r="M68" s="22">
        <f>'5(от 150 кВт до 670 кВт)'!M68</f>
        <v>0</v>
      </c>
      <c r="N68" s="22">
        <f>'5(от 150 кВт до 670 кВт)'!N68</f>
        <v>0</v>
      </c>
      <c r="O68" s="22">
        <f>'5(от 150 кВт до 670 кВт)'!O68</f>
        <v>0</v>
      </c>
      <c r="P68" s="22">
        <f>'5(от 150 кВт до 670 кВт)'!P68</f>
        <v>0</v>
      </c>
      <c r="Q68" s="22">
        <f>'5(от 150 кВт до 670 кВт)'!Q68</f>
        <v>0</v>
      </c>
      <c r="R68" s="22">
        <f>'5(от 150 кВт до 670 кВт)'!R68</f>
        <v>0</v>
      </c>
      <c r="S68" s="22">
        <f>'5(от 150 кВт до 670 кВт)'!S68</f>
        <v>0</v>
      </c>
      <c r="T68" s="22">
        <f>'5(от 150 кВт до 670 кВт)'!T68</f>
        <v>0</v>
      </c>
      <c r="U68" s="22">
        <f>'5(от 150 кВт до 670 кВт)'!U68</f>
        <v>0</v>
      </c>
      <c r="V68" s="22">
        <f>'5(от 150 кВт до 670 кВт)'!V68</f>
        <v>0</v>
      </c>
      <c r="W68" s="22">
        <f>'5(от 150 кВт до 670 кВт)'!W68</f>
        <v>0</v>
      </c>
      <c r="X68" s="22">
        <f>'5(от 150 кВт до 670 кВт)'!X68</f>
        <v>0</v>
      </c>
      <c r="Y68" s="22">
        <f>'5(от 150 кВт до 670 кВт)'!Y68</f>
        <v>0</v>
      </c>
    </row>
    <row r="69" spans="1:25" ht="15.75" x14ac:dyDescent="0.2">
      <c r="A69" s="18">
        <v>22</v>
      </c>
      <c r="B69" s="22">
        <f>'5(от 150 кВт до 670 кВт)'!B69</f>
        <v>0</v>
      </c>
      <c r="C69" s="22">
        <f>'5(от 150 кВт до 670 кВт)'!C69</f>
        <v>0</v>
      </c>
      <c r="D69" s="22">
        <f>'5(от 150 кВт до 670 кВт)'!D69</f>
        <v>0</v>
      </c>
      <c r="E69" s="22">
        <f>'5(от 150 кВт до 670 кВт)'!E69</f>
        <v>0.06</v>
      </c>
      <c r="F69" s="22">
        <f>'5(от 150 кВт до 670 кВт)'!F69</f>
        <v>7.38</v>
      </c>
      <c r="G69" s="22">
        <f>'5(от 150 кВт до 670 кВт)'!G69</f>
        <v>7.42</v>
      </c>
      <c r="H69" s="22">
        <f>'5(от 150 кВт до 670 кВт)'!H69</f>
        <v>9.84</v>
      </c>
      <c r="I69" s="22">
        <f>'5(от 150 кВт до 670 кВт)'!I69</f>
        <v>20.32</v>
      </c>
      <c r="J69" s="22">
        <f>'5(от 150 кВт до 670 кВт)'!J69</f>
        <v>17.68</v>
      </c>
      <c r="K69" s="22">
        <f>'5(от 150 кВт до 670 кВт)'!K69</f>
        <v>1.84</v>
      </c>
      <c r="L69" s="22">
        <f>'5(от 150 кВт до 670 кВт)'!L69</f>
        <v>0</v>
      </c>
      <c r="M69" s="22">
        <f>'5(от 150 кВт до 670 кВт)'!M69</f>
        <v>0</v>
      </c>
      <c r="N69" s="22">
        <f>'5(от 150 кВт до 670 кВт)'!N69</f>
        <v>0.42</v>
      </c>
      <c r="O69" s="22">
        <f>'5(от 150 кВт до 670 кВт)'!O69</f>
        <v>0</v>
      </c>
      <c r="P69" s="22">
        <f>'5(от 150 кВт до 670 кВт)'!P69</f>
        <v>0</v>
      </c>
      <c r="Q69" s="22">
        <f>'5(от 150 кВт до 670 кВт)'!Q69</f>
        <v>0</v>
      </c>
      <c r="R69" s="22">
        <f>'5(от 150 кВт до 670 кВт)'!R69</f>
        <v>2.16</v>
      </c>
      <c r="S69" s="22">
        <f>'5(от 150 кВт до 670 кВт)'!S69</f>
        <v>0</v>
      </c>
      <c r="T69" s="22">
        <f>'5(от 150 кВт до 670 кВт)'!T69</f>
        <v>0</v>
      </c>
      <c r="U69" s="22">
        <f>'5(от 150 кВт до 670 кВт)'!U69</f>
        <v>0</v>
      </c>
      <c r="V69" s="22">
        <f>'5(от 150 кВт до 670 кВт)'!V69</f>
        <v>0</v>
      </c>
      <c r="W69" s="22">
        <f>'5(от 150 кВт до 670 кВт)'!W69</f>
        <v>0</v>
      </c>
      <c r="X69" s="22">
        <f>'5(от 150 кВт до 670 кВт)'!X69</f>
        <v>0</v>
      </c>
      <c r="Y69" s="22">
        <f>'5(от 150 кВт до 670 кВт)'!Y69</f>
        <v>0</v>
      </c>
    </row>
    <row r="70" spans="1:25" ht="15.75" x14ac:dyDescent="0.2">
      <c r="A70" s="18">
        <v>23</v>
      </c>
      <c r="B70" s="22">
        <f>'5(от 150 кВт до 670 кВт)'!B70</f>
        <v>0</v>
      </c>
      <c r="C70" s="22">
        <f>'5(от 150 кВт до 670 кВт)'!C70</f>
        <v>7.35</v>
      </c>
      <c r="D70" s="22">
        <f>'5(от 150 кВт до 670 кВт)'!D70</f>
        <v>2.36</v>
      </c>
      <c r="E70" s="22">
        <f>'5(от 150 кВт до 670 кВт)'!E70</f>
        <v>4.05</v>
      </c>
      <c r="F70" s="22">
        <f>'5(от 150 кВт до 670 кВт)'!F70</f>
        <v>8.42</v>
      </c>
      <c r="G70" s="22">
        <f>'5(от 150 кВт до 670 кВт)'!G70</f>
        <v>9.7899999999999991</v>
      </c>
      <c r="H70" s="22">
        <f>'5(от 150 кВт до 670 кВт)'!H70</f>
        <v>34.24</v>
      </c>
      <c r="I70" s="22">
        <f>'5(от 150 кВт до 670 кВт)'!I70</f>
        <v>13.77</v>
      </c>
      <c r="J70" s="22">
        <f>'5(от 150 кВт до 670 кВт)'!J70</f>
        <v>17.96</v>
      </c>
      <c r="K70" s="22">
        <f>'5(от 150 кВт до 670 кВт)'!K70</f>
        <v>11.58</v>
      </c>
      <c r="L70" s="22">
        <f>'5(от 150 кВт до 670 кВт)'!L70</f>
        <v>0.11</v>
      </c>
      <c r="M70" s="22">
        <f>'5(от 150 кВт до 670 кВт)'!M70</f>
        <v>0</v>
      </c>
      <c r="N70" s="22">
        <f>'5(от 150 кВт до 670 кВт)'!N70</f>
        <v>0</v>
      </c>
      <c r="O70" s="22">
        <f>'5(от 150 кВт до 670 кВт)'!O70</f>
        <v>0</v>
      </c>
      <c r="P70" s="22">
        <f>'5(от 150 кВт до 670 кВт)'!P70</f>
        <v>0</v>
      </c>
      <c r="Q70" s="22">
        <f>'5(от 150 кВт до 670 кВт)'!Q70</f>
        <v>0</v>
      </c>
      <c r="R70" s="22">
        <f>'5(от 150 кВт до 670 кВт)'!R70</f>
        <v>9.42</v>
      </c>
      <c r="S70" s="22">
        <f>'5(от 150 кВт до 670 кВт)'!S70</f>
        <v>1.76</v>
      </c>
      <c r="T70" s="22">
        <f>'5(от 150 кВт до 670 кВт)'!T70</f>
        <v>0</v>
      </c>
      <c r="U70" s="22">
        <f>'5(от 150 кВт до 670 кВт)'!U70</f>
        <v>0</v>
      </c>
      <c r="V70" s="22">
        <f>'5(от 150 кВт до 670 кВт)'!V70</f>
        <v>0</v>
      </c>
      <c r="W70" s="22">
        <f>'5(от 150 кВт до 670 кВт)'!W70</f>
        <v>0</v>
      </c>
      <c r="X70" s="22">
        <f>'5(от 150 кВт до 670 кВт)'!X70</f>
        <v>0</v>
      </c>
      <c r="Y70" s="22">
        <f>'5(от 150 кВт до 670 кВт)'!Y70</f>
        <v>0</v>
      </c>
    </row>
    <row r="71" spans="1:25" ht="15.75" x14ac:dyDescent="0.2">
      <c r="A71" s="18">
        <v>24</v>
      </c>
      <c r="B71" s="22">
        <f>'5(от 150 кВт до 670 кВт)'!B71</f>
        <v>0</v>
      </c>
      <c r="C71" s="22">
        <f>'5(от 150 кВт до 670 кВт)'!C71</f>
        <v>0</v>
      </c>
      <c r="D71" s="22">
        <f>'5(от 150 кВт до 670 кВт)'!D71</f>
        <v>0</v>
      </c>
      <c r="E71" s="22">
        <f>'5(от 150 кВт до 670 кВт)'!E71</f>
        <v>2.0099999999999998</v>
      </c>
      <c r="F71" s="22">
        <f>'5(от 150 кВт до 670 кВт)'!F71</f>
        <v>9.25</v>
      </c>
      <c r="G71" s="22">
        <f>'5(от 150 кВт до 670 кВт)'!G71</f>
        <v>17.510000000000002</v>
      </c>
      <c r="H71" s="22">
        <f>'5(от 150 кВт до 670 кВт)'!H71</f>
        <v>5.74</v>
      </c>
      <c r="I71" s="22">
        <f>'5(от 150 кВт до 670 кВт)'!I71</f>
        <v>17.25</v>
      </c>
      <c r="J71" s="22">
        <f>'5(от 150 кВт до 670 кВт)'!J71</f>
        <v>9.2200000000000006</v>
      </c>
      <c r="K71" s="22">
        <f>'5(от 150 кВт до 670 кВт)'!K71</f>
        <v>11.42</v>
      </c>
      <c r="L71" s="22">
        <f>'5(от 150 кВт до 670 кВт)'!L71</f>
        <v>15.19</v>
      </c>
      <c r="M71" s="22">
        <f>'5(от 150 кВт до 670 кВт)'!M71</f>
        <v>12.99</v>
      </c>
      <c r="N71" s="22">
        <f>'5(от 150 кВт до 670 кВт)'!N71</f>
        <v>13.93</v>
      </c>
      <c r="O71" s="22">
        <f>'5(от 150 кВт до 670 кВт)'!O71</f>
        <v>9.5</v>
      </c>
      <c r="P71" s="22">
        <f>'5(от 150 кВт до 670 кВт)'!P71</f>
        <v>7.63</v>
      </c>
      <c r="Q71" s="22">
        <f>'5(от 150 кВт до 670 кВт)'!Q71</f>
        <v>3.18</v>
      </c>
      <c r="R71" s="22">
        <f>'5(от 150 кВт до 670 кВт)'!R71</f>
        <v>9.4499999999999993</v>
      </c>
      <c r="S71" s="22">
        <f>'5(от 150 кВт до 670 кВт)'!S71</f>
        <v>0</v>
      </c>
      <c r="T71" s="22">
        <f>'5(от 150 кВт до 670 кВт)'!T71</f>
        <v>0</v>
      </c>
      <c r="U71" s="22">
        <f>'5(от 150 кВт до 670 кВт)'!U71</f>
        <v>0</v>
      </c>
      <c r="V71" s="22">
        <f>'5(от 150 кВт до 670 кВт)'!V71</f>
        <v>0</v>
      </c>
      <c r="W71" s="22">
        <f>'5(от 150 кВт до 670 кВт)'!W71</f>
        <v>0</v>
      </c>
      <c r="X71" s="22">
        <f>'5(от 150 кВт до 670 кВт)'!X71</f>
        <v>0</v>
      </c>
      <c r="Y71" s="22">
        <f>'5(от 150 кВт до 670 кВт)'!Y71</f>
        <v>0</v>
      </c>
    </row>
    <row r="72" spans="1:25" ht="15.75" x14ac:dyDescent="0.2">
      <c r="A72" s="18">
        <v>25</v>
      </c>
      <c r="B72" s="22">
        <f>'5(от 150 кВт до 670 кВт)'!B72</f>
        <v>0</v>
      </c>
      <c r="C72" s="22">
        <f>'5(от 150 кВт до 670 кВт)'!C72</f>
        <v>0</v>
      </c>
      <c r="D72" s="22">
        <f>'5(от 150 кВт до 670 кВт)'!D72</f>
        <v>0</v>
      </c>
      <c r="E72" s="22">
        <f>'5(от 150 кВт до 670 кВт)'!E72</f>
        <v>0</v>
      </c>
      <c r="F72" s="22">
        <f>'5(от 150 кВт до 670 кВт)'!F72</f>
        <v>5.43</v>
      </c>
      <c r="G72" s="22">
        <f>'5(от 150 кВт до 670 кВт)'!G72</f>
        <v>11.7</v>
      </c>
      <c r="H72" s="22">
        <f>'5(от 150 кВт до 670 кВт)'!H72</f>
        <v>21.63</v>
      </c>
      <c r="I72" s="22">
        <f>'5(от 150 кВт до 670 кВт)'!I72</f>
        <v>18.14</v>
      </c>
      <c r="J72" s="22">
        <f>'5(от 150 кВт до 670 кВт)'!J72</f>
        <v>5.32</v>
      </c>
      <c r="K72" s="22">
        <f>'5(от 150 кВт до 670 кВт)'!K72</f>
        <v>0</v>
      </c>
      <c r="L72" s="22">
        <f>'5(от 150 кВт до 670 кВт)'!L72</f>
        <v>0</v>
      </c>
      <c r="M72" s="22">
        <f>'5(от 150 кВт до 670 кВт)'!M72</f>
        <v>0</v>
      </c>
      <c r="N72" s="22">
        <f>'5(от 150 кВт до 670 кВт)'!N72</f>
        <v>0</v>
      </c>
      <c r="O72" s="22">
        <f>'5(от 150 кВт до 670 кВт)'!O72</f>
        <v>0</v>
      </c>
      <c r="P72" s="22">
        <f>'5(от 150 кВт до 670 кВт)'!P72</f>
        <v>0</v>
      </c>
      <c r="Q72" s="22">
        <f>'5(от 150 кВт до 670 кВт)'!Q72</f>
        <v>4.3099999999999996</v>
      </c>
      <c r="R72" s="22">
        <f>'5(от 150 кВт до 670 кВт)'!R72</f>
        <v>9.27</v>
      </c>
      <c r="S72" s="22">
        <f>'5(от 150 кВт до 670 кВт)'!S72</f>
        <v>1.92</v>
      </c>
      <c r="T72" s="22">
        <f>'5(от 150 кВт до 670 кВт)'!T72</f>
        <v>0</v>
      </c>
      <c r="U72" s="22">
        <f>'5(от 150 кВт до 670 кВт)'!U72</f>
        <v>0</v>
      </c>
      <c r="V72" s="22">
        <f>'5(от 150 кВт до 670 кВт)'!V72</f>
        <v>0</v>
      </c>
      <c r="W72" s="22">
        <f>'5(от 150 кВт до 670 кВт)'!W72</f>
        <v>0</v>
      </c>
      <c r="X72" s="22">
        <f>'5(от 150 кВт до 670 кВт)'!X72</f>
        <v>0</v>
      </c>
      <c r="Y72" s="22">
        <f>'5(от 150 кВт до 670 кВт)'!Y72</f>
        <v>0</v>
      </c>
    </row>
    <row r="73" spans="1:25" ht="15.75" x14ac:dyDescent="0.2">
      <c r="A73" s="18">
        <v>26</v>
      </c>
      <c r="B73" s="22">
        <f>'5(от 150 кВт до 670 кВт)'!B73</f>
        <v>0</v>
      </c>
      <c r="C73" s="22">
        <f>'5(от 150 кВт до 670 кВт)'!C73</f>
        <v>0</v>
      </c>
      <c r="D73" s="22">
        <f>'5(от 150 кВт до 670 кВт)'!D73</f>
        <v>0</v>
      </c>
      <c r="E73" s="22">
        <f>'5(от 150 кВт до 670 кВт)'!E73</f>
        <v>0</v>
      </c>
      <c r="F73" s="22">
        <f>'5(от 150 кВт до 670 кВт)'!F73</f>
        <v>2.27</v>
      </c>
      <c r="G73" s="22">
        <f>'5(от 150 кВт до 670 кВт)'!G73</f>
        <v>13.31</v>
      </c>
      <c r="H73" s="22">
        <f>'5(от 150 кВт до 670 кВт)'!H73</f>
        <v>18.28</v>
      </c>
      <c r="I73" s="22">
        <f>'5(от 150 кВт до 670 кВт)'!I73</f>
        <v>18.03</v>
      </c>
      <c r="J73" s="22">
        <f>'5(от 150 кВт до 670 кВт)'!J73</f>
        <v>10.39</v>
      </c>
      <c r="K73" s="22">
        <f>'5(от 150 кВт до 670 кВт)'!K73</f>
        <v>1.55</v>
      </c>
      <c r="L73" s="22">
        <f>'5(от 150 кВт до 670 кВт)'!L73</f>
        <v>0</v>
      </c>
      <c r="M73" s="22">
        <f>'5(от 150 кВт до 670 кВт)'!M73</f>
        <v>0</v>
      </c>
      <c r="N73" s="22">
        <f>'5(от 150 кВт до 670 кВт)'!N73</f>
        <v>0</v>
      </c>
      <c r="O73" s="22">
        <f>'5(от 150 кВт до 670 кВт)'!O73</f>
        <v>0</v>
      </c>
      <c r="P73" s="22">
        <f>'5(от 150 кВт до 670 кВт)'!P73</f>
        <v>0</v>
      </c>
      <c r="Q73" s="22">
        <f>'5(от 150 кВт до 670 кВт)'!Q73</f>
        <v>0</v>
      </c>
      <c r="R73" s="22">
        <f>'5(от 150 кВт до 670 кВт)'!R73</f>
        <v>0</v>
      </c>
      <c r="S73" s="22">
        <f>'5(от 150 кВт до 670 кВт)'!S73</f>
        <v>0</v>
      </c>
      <c r="T73" s="22">
        <f>'5(от 150 кВт до 670 кВт)'!T73</f>
        <v>0</v>
      </c>
      <c r="U73" s="22">
        <f>'5(от 150 кВт до 670 кВт)'!U73</f>
        <v>0</v>
      </c>
      <c r="V73" s="22">
        <f>'5(от 150 кВт до 670 кВт)'!V73</f>
        <v>0</v>
      </c>
      <c r="W73" s="22">
        <f>'5(от 150 кВт до 670 кВт)'!W73</f>
        <v>0</v>
      </c>
      <c r="X73" s="22">
        <f>'5(от 150 кВт до 670 кВт)'!X73</f>
        <v>0</v>
      </c>
      <c r="Y73" s="22">
        <f>'5(от 150 кВт до 670 кВт)'!Y73</f>
        <v>0</v>
      </c>
    </row>
    <row r="74" spans="1:25" ht="15.75" x14ac:dyDescent="0.2">
      <c r="A74" s="18">
        <v>27</v>
      </c>
      <c r="B74" s="22">
        <f>'5(от 150 кВт до 670 кВт)'!B74</f>
        <v>12.26</v>
      </c>
      <c r="C74" s="22">
        <f>'5(от 150 кВт до 670 кВт)'!C74</f>
        <v>1.49</v>
      </c>
      <c r="D74" s="22">
        <f>'5(от 150 кВт до 670 кВт)'!D74</f>
        <v>0</v>
      </c>
      <c r="E74" s="22">
        <f>'5(от 150 кВт до 670 кВт)'!E74</f>
        <v>4.8899999999999997</v>
      </c>
      <c r="F74" s="22">
        <f>'5(от 150 кВт до 670 кВт)'!F74</f>
        <v>7.68</v>
      </c>
      <c r="G74" s="22">
        <f>'5(от 150 кВт до 670 кВт)'!G74</f>
        <v>18.34</v>
      </c>
      <c r="H74" s="22">
        <f>'5(от 150 кВт до 670 кВт)'!H74</f>
        <v>0</v>
      </c>
      <c r="I74" s="22">
        <f>'5(от 150 кВт до 670 кВт)'!I74</f>
        <v>8.26</v>
      </c>
      <c r="J74" s="22">
        <f>'5(от 150 кВт до 670 кВт)'!J74</f>
        <v>5.63</v>
      </c>
      <c r="K74" s="22">
        <f>'5(от 150 кВт до 670 кВт)'!K74</f>
        <v>0</v>
      </c>
      <c r="L74" s="22">
        <f>'5(от 150 кВт до 670 кВт)'!L74</f>
        <v>0</v>
      </c>
      <c r="M74" s="22">
        <f>'5(от 150 кВт до 670 кВт)'!M74</f>
        <v>0</v>
      </c>
      <c r="N74" s="22">
        <f>'5(от 150 кВт до 670 кВт)'!N74</f>
        <v>0</v>
      </c>
      <c r="O74" s="22">
        <f>'5(от 150 кВт до 670 кВт)'!O74</f>
        <v>0</v>
      </c>
      <c r="P74" s="22">
        <f>'5(от 150 кВт до 670 кВт)'!P74</f>
        <v>0</v>
      </c>
      <c r="Q74" s="22">
        <f>'5(от 150 кВт до 670 кВт)'!Q74</f>
        <v>0</v>
      </c>
      <c r="R74" s="22">
        <f>'5(от 150 кВт до 670 кВт)'!R74</f>
        <v>0</v>
      </c>
      <c r="S74" s="22">
        <f>'5(от 150 кВт до 670 кВт)'!S74</f>
        <v>0</v>
      </c>
      <c r="T74" s="22">
        <f>'5(от 150 кВт до 670 кВт)'!T74</f>
        <v>0</v>
      </c>
      <c r="U74" s="22">
        <f>'5(от 150 кВт до 670 кВт)'!U74</f>
        <v>0</v>
      </c>
      <c r="V74" s="22">
        <f>'5(от 150 кВт до 670 кВт)'!V74</f>
        <v>0</v>
      </c>
      <c r="W74" s="22">
        <f>'5(от 150 кВт до 670 кВт)'!W74</f>
        <v>0</v>
      </c>
      <c r="X74" s="22">
        <f>'5(от 150 кВт до 670 кВт)'!X74</f>
        <v>0</v>
      </c>
      <c r="Y74" s="22">
        <f>'5(от 150 кВт до 670 кВт)'!Y74</f>
        <v>0</v>
      </c>
    </row>
    <row r="75" spans="1:25" ht="15.75" x14ac:dyDescent="0.2">
      <c r="A75" s="18">
        <v>28</v>
      </c>
      <c r="B75" s="22">
        <f>'5(от 150 кВт до 670 кВт)'!B75</f>
        <v>3.1</v>
      </c>
      <c r="C75" s="22">
        <f>'5(от 150 кВт до 670 кВт)'!C75</f>
        <v>28.66</v>
      </c>
      <c r="D75" s="22">
        <f>'5(от 150 кВт до 670 кВт)'!D75</f>
        <v>3.5</v>
      </c>
      <c r="E75" s="22">
        <f>'5(от 150 кВт до 670 кВт)'!E75</f>
        <v>12.03</v>
      </c>
      <c r="F75" s="22">
        <f>'5(от 150 кВт до 670 кВт)'!F75</f>
        <v>37.33</v>
      </c>
      <c r="G75" s="22">
        <f>'5(от 150 кВт до 670 кВт)'!G75</f>
        <v>19.010000000000002</v>
      </c>
      <c r="H75" s="22">
        <f>'5(от 150 кВт до 670 кВт)'!H75</f>
        <v>25.13</v>
      </c>
      <c r="I75" s="22">
        <f>'5(от 150 кВт до 670 кВт)'!I75</f>
        <v>2.38</v>
      </c>
      <c r="J75" s="22">
        <f>'5(от 150 кВт до 670 кВт)'!J75</f>
        <v>6.79</v>
      </c>
      <c r="K75" s="22">
        <f>'5(от 150 кВт до 670 кВт)'!K75</f>
        <v>0</v>
      </c>
      <c r="L75" s="22">
        <f>'5(от 150 кВт до 670 кВт)'!L75</f>
        <v>0</v>
      </c>
      <c r="M75" s="22">
        <f>'5(от 150 кВт до 670 кВт)'!M75</f>
        <v>0</v>
      </c>
      <c r="N75" s="22">
        <f>'5(от 150 кВт до 670 кВт)'!N75</f>
        <v>0</v>
      </c>
      <c r="O75" s="22">
        <f>'5(от 150 кВт до 670 кВт)'!O75</f>
        <v>0</v>
      </c>
      <c r="P75" s="22">
        <f>'5(от 150 кВт до 670 кВт)'!P75</f>
        <v>0</v>
      </c>
      <c r="Q75" s="22">
        <f>'5(от 150 кВт до 670 кВт)'!Q75</f>
        <v>0</v>
      </c>
      <c r="R75" s="22">
        <f>'5(от 150 кВт до 670 кВт)'!R75</f>
        <v>0</v>
      </c>
      <c r="S75" s="22">
        <f>'5(от 150 кВт до 670 кВт)'!S75</f>
        <v>0</v>
      </c>
      <c r="T75" s="22">
        <f>'5(от 150 кВт до 670 кВт)'!T75</f>
        <v>0</v>
      </c>
      <c r="U75" s="22">
        <f>'5(от 150 кВт до 670 кВт)'!U75</f>
        <v>0</v>
      </c>
      <c r="V75" s="22">
        <f>'5(от 150 кВт до 670 кВт)'!V75</f>
        <v>0</v>
      </c>
      <c r="W75" s="22">
        <f>'5(от 150 кВт до 670 кВт)'!W75</f>
        <v>0</v>
      </c>
      <c r="X75" s="22">
        <f>'5(от 150 кВт до 670 кВт)'!X75</f>
        <v>0</v>
      </c>
      <c r="Y75" s="22">
        <f>'5(от 150 кВт до 670 кВт)'!Y75</f>
        <v>0</v>
      </c>
    </row>
    <row r="76" spans="1:25" s="49" customFormat="1" ht="15.75" x14ac:dyDescent="0.2">
      <c r="A76" s="18">
        <v>29</v>
      </c>
      <c r="B76" s="22">
        <f>'5(от 150 кВт до 670 кВт)'!B76</f>
        <v>18.62</v>
      </c>
      <c r="C76" s="22">
        <f>'5(от 150 кВт до 670 кВт)'!C76</f>
        <v>0</v>
      </c>
      <c r="D76" s="22">
        <f>'5(от 150 кВт до 670 кВт)'!D76</f>
        <v>0</v>
      </c>
      <c r="E76" s="22">
        <f>'5(от 150 кВт до 670 кВт)'!E76</f>
        <v>2.0499999999999998</v>
      </c>
      <c r="F76" s="22">
        <f>'5(от 150 кВт до 670 кВт)'!F76</f>
        <v>3.7</v>
      </c>
      <c r="G76" s="22">
        <f>'5(от 150 кВт до 670 кВт)'!G76</f>
        <v>14.73</v>
      </c>
      <c r="H76" s="22">
        <f>'5(от 150 кВт до 670 кВт)'!H76</f>
        <v>8</v>
      </c>
      <c r="I76" s="22">
        <f>'5(от 150 кВт до 670 кВт)'!I76</f>
        <v>2.73</v>
      </c>
      <c r="J76" s="22">
        <f>'5(от 150 кВт до 670 кВт)'!J76</f>
        <v>0</v>
      </c>
      <c r="K76" s="22">
        <f>'5(от 150 кВт до 670 кВт)'!K76</f>
        <v>0</v>
      </c>
      <c r="L76" s="22">
        <f>'5(от 150 кВт до 670 кВт)'!L76</f>
        <v>0</v>
      </c>
      <c r="M76" s="22">
        <f>'5(от 150 кВт до 670 кВт)'!M76</f>
        <v>0</v>
      </c>
      <c r="N76" s="22">
        <f>'5(от 150 кВт до 670 кВт)'!N76</f>
        <v>0</v>
      </c>
      <c r="O76" s="22">
        <f>'5(от 150 кВт до 670 кВт)'!O76</f>
        <v>0</v>
      </c>
      <c r="P76" s="22">
        <f>'5(от 150 кВт до 670 кВт)'!P76</f>
        <v>0</v>
      </c>
      <c r="Q76" s="22">
        <f>'5(от 150 кВт до 670 кВт)'!Q76</f>
        <v>0</v>
      </c>
      <c r="R76" s="22">
        <f>'5(от 150 кВт до 670 кВт)'!R76</f>
        <v>0</v>
      </c>
      <c r="S76" s="22">
        <f>'5(от 150 кВт до 670 кВт)'!S76</f>
        <v>0</v>
      </c>
      <c r="T76" s="22">
        <f>'5(от 150 кВт до 670 кВт)'!T76</f>
        <v>0</v>
      </c>
      <c r="U76" s="22">
        <f>'5(от 150 кВт до 670 кВт)'!U76</f>
        <v>0</v>
      </c>
      <c r="V76" s="22">
        <f>'5(от 150 кВт до 670 кВт)'!V76</f>
        <v>0</v>
      </c>
      <c r="W76" s="22">
        <f>'5(от 150 кВт до 670 кВт)'!W76</f>
        <v>0</v>
      </c>
      <c r="X76" s="22">
        <f>'5(от 150 кВт до 670 кВт)'!X76</f>
        <v>0</v>
      </c>
      <c r="Y76" s="22">
        <f>'5(от 150 кВт до 670 кВт)'!Y76</f>
        <v>0</v>
      </c>
    </row>
    <row r="77" spans="1:25" s="49" customFormat="1" ht="15.75" x14ac:dyDescent="0.2">
      <c r="A77" s="18">
        <v>30</v>
      </c>
      <c r="B77" s="22">
        <f>'5(от 150 кВт до 670 кВт)'!B77</f>
        <v>0</v>
      </c>
      <c r="C77" s="22">
        <f>'5(от 150 кВт до 670 кВт)'!C77</f>
        <v>0</v>
      </c>
      <c r="D77" s="22">
        <f>'5(от 150 кВт до 670 кВт)'!D77</f>
        <v>0</v>
      </c>
      <c r="E77" s="22">
        <f>'5(от 150 кВт до 670 кВт)'!E77</f>
        <v>0</v>
      </c>
      <c r="F77" s="22">
        <f>'5(от 150 кВт до 670 кВт)'!F77</f>
        <v>0.45</v>
      </c>
      <c r="G77" s="22">
        <f>'5(от 150 кВт до 670 кВт)'!G77</f>
        <v>4.16</v>
      </c>
      <c r="H77" s="22">
        <f>'5(от 150 кВт до 670 кВт)'!H77</f>
        <v>3.57</v>
      </c>
      <c r="I77" s="22">
        <f>'5(от 150 кВт до 670 кВт)'!I77</f>
        <v>5.91</v>
      </c>
      <c r="J77" s="22">
        <f>'5(от 150 кВт до 670 кВт)'!J77</f>
        <v>0</v>
      </c>
      <c r="K77" s="22">
        <f>'5(от 150 кВт до 670 кВт)'!K77</f>
        <v>0</v>
      </c>
      <c r="L77" s="22">
        <f>'5(от 150 кВт до 670 кВт)'!L77</f>
        <v>0</v>
      </c>
      <c r="M77" s="22">
        <f>'5(от 150 кВт до 670 кВт)'!M77</f>
        <v>0</v>
      </c>
      <c r="N77" s="22">
        <f>'5(от 150 кВт до 670 кВт)'!N77</f>
        <v>0</v>
      </c>
      <c r="O77" s="22">
        <f>'5(от 150 кВт до 670 кВт)'!O77</f>
        <v>0</v>
      </c>
      <c r="P77" s="22">
        <f>'5(от 150 кВт до 670 кВт)'!P77</f>
        <v>0</v>
      </c>
      <c r="Q77" s="22">
        <f>'5(от 150 кВт до 670 кВт)'!Q77</f>
        <v>0</v>
      </c>
      <c r="R77" s="22">
        <f>'5(от 150 кВт до 670 кВт)'!R77</f>
        <v>0</v>
      </c>
      <c r="S77" s="22">
        <f>'5(от 150 кВт до 670 кВт)'!S77</f>
        <v>0</v>
      </c>
      <c r="T77" s="22">
        <f>'5(от 150 кВт до 670 кВт)'!T77</f>
        <v>0</v>
      </c>
      <c r="U77" s="22">
        <f>'5(от 150 кВт до 670 кВт)'!U77</f>
        <v>0</v>
      </c>
      <c r="V77" s="22">
        <f>'5(от 150 кВт до 670 кВт)'!V77</f>
        <v>0</v>
      </c>
      <c r="W77" s="22">
        <f>'5(от 150 кВт до 670 кВт)'!W77</f>
        <v>0</v>
      </c>
      <c r="X77" s="22">
        <f>'5(от 150 кВт до 670 кВт)'!X77</f>
        <v>0</v>
      </c>
      <c r="Y77" s="22">
        <f>'5(от 150 кВт до 670 кВт)'!Y77</f>
        <v>0</v>
      </c>
    </row>
    <row r="78" spans="1:25" ht="15.75" x14ac:dyDescent="0.2">
      <c r="A78" s="18">
        <v>31</v>
      </c>
      <c r="B78" s="22">
        <f>'5(от 150 кВт до 670 кВт)'!B78</f>
        <v>0</v>
      </c>
      <c r="C78" s="22">
        <f>'5(от 150 кВт до 670 кВт)'!C78</f>
        <v>0</v>
      </c>
      <c r="D78" s="22">
        <f>'5(от 150 кВт до 670 кВт)'!D78</f>
        <v>0</v>
      </c>
      <c r="E78" s="22">
        <f>'5(от 150 кВт до 670 кВт)'!E78</f>
        <v>0</v>
      </c>
      <c r="F78" s="22">
        <f>'5(от 150 кВт до 670 кВт)'!F78</f>
        <v>0</v>
      </c>
      <c r="G78" s="22">
        <f>'5(от 150 кВт до 670 кВт)'!G78</f>
        <v>5.94</v>
      </c>
      <c r="H78" s="22">
        <f>'5(от 150 кВт до 670 кВт)'!H78</f>
        <v>3.67</v>
      </c>
      <c r="I78" s="22">
        <f>'5(от 150 кВт до 670 кВт)'!I78</f>
        <v>0</v>
      </c>
      <c r="J78" s="22">
        <f>'5(от 150 кВт до 670 кВт)'!J78</f>
        <v>0</v>
      </c>
      <c r="K78" s="22">
        <f>'5(от 150 кВт до 670 кВт)'!K78</f>
        <v>0</v>
      </c>
      <c r="L78" s="22">
        <f>'5(от 150 кВт до 670 кВт)'!L78</f>
        <v>0</v>
      </c>
      <c r="M78" s="22">
        <f>'5(от 150 кВт до 670 кВт)'!M78</f>
        <v>0</v>
      </c>
      <c r="N78" s="22">
        <f>'5(от 150 кВт до 670 кВт)'!N78</f>
        <v>0</v>
      </c>
      <c r="O78" s="22">
        <f>'5(от 150 кВт до 670 кВт)'!O78</f>
        <v>0</v>
      </c>
      <c r="P78" s="22">
        <f>'5(от 150 кВт до 670 кВт)'!P78</f>
        <v>0</v>
      </c>
      <c r="Q78" s="22">
        <f>'5(от 150 кВт до 670 кВт)'!Q78</f>
        <v>0</v>
      </c>
      <c r="R78" s="22">
        <f>'5(от 150 кВт до 670 кВт)'!R78</f>
        <v>0</v>
      </c>
      <c r="S78" s="22">
        <f>'5(от 150 кВт до 670 кВт)'!S78</f>
        <v>0</v>
      </c>
      <c r="T78" s="22">
        <f>'5(от 150 кВт до 670 кВт)'!T78</f>
        <v>0</v>
      </c>
      <c r="U78" s="22">
        <f>'5(от 150 кВт до 670 кВт)'!U78</f>
        <v>0</v>
      </c>
      <c r="V78" s="22">
        <f>'5(от 150 кВт до 670 кВт)'!V78</f>
        <v>0</v>
      </c>
      <c r="W78" s="22">
        <f>'5(от 150 кВт до 670 кВт)'!W78</f>
        <v>0</v>
      </c>
      <c r="X78" s="22">
        <f>'5(от 150 кВт до 670 кВт)'!X78</f>
        <v>0</v>
      </c>
      <c r="Y78" s="22">
        <f>'5(от 150 кВт до 670 кВт)'!Y78</f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f>'5(от 150 кВт до 670 кВт)'!B82</f>
        <v>51.68</v>
      </c>
      <c r="C82" s="22">
        <f>'5(от 150 кВт до 670 кВт)'!C82</f>
        <v>42.42</v>
      </c>
      <c r="D82" s="22">
        <f>'5(от 150 кВт до 670 кВт)'!D82</f>
        <v>14.73</v>
      </c>
      <c r="E82" s="22">
        <f>'5(от 150 кВт до 670 кВт)'!E82</f>
        <v>11.38</v>
      </c>
      <c r="F82" s="22">
        <f>'5(от 150 кВт до 670 кВт)'!F82</f>
        <v>9.1300000000000008</v>
      </c>
      <c r="G82" s="22">
        <f>'5(от 150 кВт до 670 кВт)'!G82</f>
        <v>0</v>
      </c>
      <c r="H82" s="22">
        <f>'5(от 150 кВт до 670 кВт)'!H82</f>
        <v>0</v>
      </c>
      <c r="I82" s="22">
        <f>'5(от 150 кВт до 670 кВт)'!I82</f>
        <v>0</v>
      </c>
      <c r="J82" s="22">
        <f>'5(от 150 кВт до 670 кВт)'!J82</f>
        <v>2.81</v>
      </c>
      <c r="K82" s="22">
        <f>'5(от 150 кВт до 670 кВт)'!K82</f>
        <v>2.16</v>
      </c>
      <c r="L82" s="22">
        <f>'5(от 150 кВт до 670 кВт)'!L82</f>
        <v>7.79</v>
      </c>
      <c r="M82" s="22">
        <f>'5(от 150 кВт до 670 кВт)'!M82</f>
        <v>47.38</v>
      </c>
      <c r="N82" s="22">
        <f>'5(от 150 кВт до 670 кВт)'!N82</f>
        <v>22.93</v>
      </c>
      <c r="O82" s="22">
        <f>'5(от 150 кВт до 670 кВт)'!O82</f>
        <v>19.170000000000002</v>
      </c>
      <c r="P82" s="22">
        <f>'5(от 150 кВт до 670 кВт)'!P82</f>
        <v>29.42</v>
      </c>
      <c r="Q82" s="22">
        <f>'5(от 150 кВт до 670 кВт)'!Q82</f>
        <v>16.12</v>
      </c>
      <c r="R82" s="22">
        <f>'5(от 150 кВт до 670 кВт)'!R82</f>
        <v>0</v>
      </c>
      <c r="S82" s="22">
        <f>'5(от 150 кВт до 670 кВт)'!S82</f>
        <v>0.41</v>
      </c>
      <c r="T82" s="22">
        <f>'5(от 150 кВт до 670 кВт)'!T82</f>
        <v>37.369999999999997</v>
      </c>
      <c r="U82" s="22">
        <f>'5(от 150 кВт до 670 кВт)'!U82</f>
        <v>62.23</v>
      </c>
      <c r="V82" s="22">
        <f>'5(от 150 кВт до 670 кВт)'!V82</f>
        <v>73.790000000000006</v>
      </c>
      <c r="W82" s="22">
        <f>'5(от 150 кВт до 670 кВт)'!W82</f>
        <v>76.48</v>
      </c>
      <c r="X82" s="22">
        <f>'5(от 150 кВт до 670 кВт)'!X82</f>
        <v>56.52</v>
      </c>
      <c r="Y82" s="22">
        <f>'5(от 150 кВт до 670 кВт)'!Y82</f>
        <v>39.909999999999997</v>
      </c>
    </row>
    <row r="83" spans="1:25" ht="15.75" x14ac:dyDescent="0.2">
      <c r="A83" s="18">
        <v>2</v>
      </c>
      <c r="B83" s="22">
        <f>'5(от 150 кВт до 670 кВт)'!B83</f>
        <v>10.68</v>
      </c>
      <c r="C83" s="22">
        <f>'5(от 150 кВт до 670 кВт)'!C83</f>
        <v>7.92</v>
      </c>
      <c r="D83" s="22">
        <f>'5(от 150 кВт до 670 кВт)'!D83</f>
        <v>3.24</v>
      </c>
      <c r="E83" s="22">
        <f>'5(от 150 кВт до 670 кВт)'!E83</f>
        <v>2.5099999999999998</v>
      </c>
      <c r="F83" s="22">
        <f>'5(от 150 кВт до 670 кВт)'!F83</f>
        <v>2.34</v>
      </c>
      <c r="G83" s="22">
        <f>'5(от 150 кВт до 670 кВт)'!G83</f>
        <v>1.77</v>
      </c>
      <c r="H83" s="22">
        <f>'5(от 150 кВт до 670 кВт)'!H83</f>
        <v>1.45</v>
      </c>
      <c r="I83" s="22">
        <f>'5(от 150 кВт до 670 кВт)'!I83</f>
        <v>0.64</v>
      </c>
      <c r="J83" s="22">
        <f>'5(от 150 кВт до 670 кВт)'!J83</f>
        <v>0</v>
      </c>
      <c r="K83" s="22">
        <f>'5(от 150 кВт до 670 кВт)'!K83</f>
        <v>0</v>
      </c>
      <c r="L83" s="22">
        <f>'5(от 150 кВт до 670 кВт)'!L83</f>
        <v>8.59</v>
      </c>
      <c r="M83" s="22">
        <f>'5(от 150 кВт до 670 кВт)'!M83</f>
        <v>12.14</v>
      </c>
      <c r="N83" s="22">
        <f>'5(от 150 кВт до 670 кВт)'!N83</f>
        <v>21.41</v>
      </c>
      <c r="O83" s="22">
        <f>'5(от 150 кВт до 670 кВт)'!O83</f>
        <v>20.89</v>
      </c>
      <c r="P83" s="22">
        <f>'5(от 150 кВт до 670 кВт)'!P83</f>
        <v>17.2</v>
      </c>
      <c r="Q83" s="22">
        <f>'5(от 150 кВт до 670 кВт)'!Q83</f>
        <v>8.01</v>
      </c>
      <c r="R83" s="22">
        <f>'5(от 150 кВт до 670 кВт)'!R83</f>
        <v>2.99</v>
      </c>
      <c r="S83" s="22">
        <f>'5(от 150 кВт до 670 кВт)'!S83</f>
        <v>0</v>
      </c>
      <c r="T83" s="22">
        <f>'5(от 150 кВт до 670 кВт)'!T83</f>
        <v>27.6</v>
      </c>
      <c r="U83" s="22">
        <f>'5(от 150 кВт до 670 кВт)'!U83</f>
        <v>35.229999999999997</v>
      </c>
      <c r="V83" s="22">
        <f>'5(от 150 кВт до 670 кВт)'!V83</f>
        <v>47.32</v>
      </c>
      <c r="W83" s="22">
        <f>'5(от 150 кВт до 670 кВт)'!W83</f>
        <v>52.73</v>
      </c>
      <c r="X83" s="22">
        <f>'5(от 150 кВт до 670 кВт)'!X83</f>
        <v>28.73</v>
      </c>
      <c r="Y83" s="22">
        <f>'5(от 150 кВт до 670 кВт)'!Y83</f>
        <v>17.72</v>
      </c>
    </row>
    <row r="84" spans="1:25" ht="15.75" x14ac:dyDescent="0.2">
      <c r="A84" s="18">
        <v>3</v>
      </c>
      <c r="B84" s="22">
        <f>'5(от 150 кВт до 670 кВт)'!B84</f>
        <v>0</v>
      </c>
      <c r="C84" s="22">
        <f>'5(от 150 кВт до 670 кВт)'!C84</f>
        <v>0.44</v>
      </c>
      <c r="D84" s="22">
        <f>'5(от 150 кВт до 670 кВт)'!D84</f>
        <v>0</v>
      </c>
      <c r="E84" s="22">
        <f>'5(от 150 кВт до 670 кВт)'!E84</f>
        <v>0</v>
      </c>
      <c r="F84" s="22">
        <f>'5(от 150 кВт до 670 кВт)'!F84</f>
        <v>1.78</v>
      </c>
      <c r="G84" s="22">
        <f>'5(от 150 кВт до 670 кВт)'!G84</f>
        <v>13.74</v>
      </c>
      <c r="H84" s="22">
        <f>'5(от 150 кВт до 670 кВт)'!H84</f>
        <v>19.190000000000001</v>
      </c>
      <c r="I84" s="22">
        <f>'5(от 150 кВт до 670 кВт)'!I84</f>
        <v>8.66</v>
      </c>
      <c r="J84" s="22">
        <f>'5(от 150 кВт до 670 кВт)'!J84</f>
        <v>0</v>
      </c>
      <c r="K84" s="22">
        <f>'5(от 150 кВт до 670 кВт)'!K84</f>
        <v>0</v>
      </c>
      <c r="L84" s="22">
        <f>'5(от 150 кВт до 670 кВт)'!L84</f>
        <v>10.06</v>
      </c>
      <c r="M84" s="22">
        <f>'5(от 150 кВт до 670 кВт)'!M84</f>
        <v>19.8</v>
      </c>
      <c r="N84" s="22">
        <f>'5(от 150 кВт до 670 кВт)'!N84</f>
        <v>32.880000000000003</v>
      </c>
      <c r="O84" s="22">
        <f>'5(от 150 кВт до 670 кВт)'!O84</f>
        <v>31.71</v>
      </c>
      <c r="P84" s="22">
        <f>'5(от 150 кВт до 670 кВт)'!P84</f>
        <v>23.88</v>
      </c>
      <c r="Q84" s="22">
        <f>'5(от 150 кВт до 670 кВт)'!Q84</f>
        <v>15.13</v>
      </c>
      <c r="R84" s="22">
        <f>'5(от 150 кВт до 670 кВт)'!R84</f>
        <v>12.73</v>
      </c>
      <c r="S84" s="22">
        <f>'5(от 150 кВт до 670 кВт)'!S84</f>
        <v>15.33</v>
      </c>
      <c r="T84" s="22">
        <f>'5(от 150 кВт до 670 кВт)'!T84</f>
        <v>45.41</v>
      </c>
      <c r="U84" s="22">
        <f>'5(от 150 кВт до 670 кВт)'!U84</f>
        <v>52.22</v>
      </c>
      <c r="V84" s="22">
        <f>'5(от 150 кВт до 670 кВт)'!V84</f>
        <v>54.18</v>
      </c>
      <c r="W84" s="22">
        <f>'5(от 150 кВт до 670 кВт)'!W84</f>
        <v>48.38</v>
      </c>
      <c r="X84" s="22">
        <f>'5(от 150 кВт до 670 кВт)'!X84</f>
        <v>24.06</v>
      </c>
      <c r="Y84" s="22">
        <f>'5(от 150 кВт до 670 кВт)'!Y84</f>
        <v>30.02</v>
      </c>
    </row>
    <row r="85" spans="1:25" ht="15.75" x14ac:dyDescent="0.2">
      <c r="A85" s="18">
        <v>4</v>
      </c>
      <c r="B85" s="22">
        <f>'5(от 150 кВт до 670 кВт)'!B85</f>
        <v>18.649999999999999</v>
      </c>
      <c r="C85" s="22">
        <f>'5(от 150 кВт до 670 кВт)'!C85</f>
        <v>109.53</v>
      </c>
      <c r="D85" s="22">
        <f>'5(от 150 кВт до 670 кВт)'!D85</f>
        <v>46.07</v>
      </c>
      <c r="E85" s="22">
        <f>'5(от 150 кВт до 670 кВт)'!E85</f>
        <v>20.53</v>
      </c>
      <c r="F85" s="22">
        <f>'5(от 150 кВт до 670 кВт)'!F85</f>
        <v>8.67</v>
      </c>
      <c r="G85" s="22">
        <f>'5(от 150 кВт до 670 кВт)'!G85</f>
        <v>0</v>
      </c>
      <c r="H85" s="22">
        <f>'5(от 150 кВт до 670 кВт)'!H85</f>
        <v>0</v>
      </c>
      <c r="I85" s="22">
        <f>'5(от 150 кВт до 670 кВт)'!I85</f>
        <v>0</v>
      </c>
      <c r="J85" s="22">
        <f>'5(от 150 кВт до 670 кВт)'!J85</f>
        <v>0</v>
      </c>
      <c r="K85" s="22">
        <f>'5(от 150 кВт до 670 кВт)'!K85</f>
        <v>1.84</v>
      </c>
      <c r="L85" s="22">
        <f>'5(от 150 кВт до 670 кВт)'!L85</f>
        <v>0</v>
      </c>
      <c r="M85" s="22">
        <f>'5(от 150 кВт до 670 кВт)'!M85</f>
        <v>13.71</v>
      </c>
      <c r="N85" s="22">
        <f>'5(от 150 кВт до 670 кВт)'!N85</f>
        <v>13.81</v>
      </c>
      <c r="O85" s="22">
        <f>'5(от 150 кВт до 670 кВт)'!O85</f>
        <v>7.96</v>
      </c>
      <c r="P85" s="22">
        <f>'5(от 150 кВт до 670 кВт)'!P85</f>
        <v>9.9</v>
      </c>
      <c r="Q85" s="22">
        <f>'5(от 150 кВт до 670 кВт)'!Q85</f>
        <v>13.87</v>
      </c>
      <c r="R85" s="22">
        <f>'5(от 150 кВт до 670 кВт)'!R85</f>
        <v>12</v>
      </c>
      <c r="S85" s="22">
        <f>'5(от 150 кВт до 670 кВт)'!S85</f>
        <v>30.61</v>
      </c>
      <c r="T85" s="22">
        <f>'5(от 150 кВт до 670 кВт)'!T85</f>
        <v>39.979999999999997</v>
      </c>
      <c r="U85" s="22">
        <f>'5(от 150 кВт до 670 кВт)'!U85</f>
        <v>48.5</v>
      </c>
      <c r="V85" s="22">
        <f>'5(от 150 кВт до 670 кВт)'!V85</f>
        <v>66.36</v>
      </c>
      <c r="W85" s="22">
        <f>'5(от 150 кВт до 670 кВт)'!W85</f>
        <v>57.51</v>
      </c>
      <c r="X85" s="22">
        <f>'5(от 150 кВт до 670 кВт)'!X85</f>
        <v>145.66</v>
      </c>
      <c r="Y85" s="22">
        <f>'5(от 150 кВт до 670 кВт)'!Y85</f>
        <v>54.17</v>
      </c>
    </row>
    <row r="86" spans="1:25" ht="15.75" x14ac:dyDescent="0.2">
      <c r="A86" s="18">
        <v>5</v>
      </c>
      <c r="B86" s="22">
        <f>'5(от 150 кВт до 670 кВт)'!B86</f>
        <v>26.8</v>
      </c>
      <c r="C86" s="22">
        <f>'5(от 150 кВт до 670 кВт)'!C86</f>
        <v>22.87</v>
      </c>
      <c r="D86" s="22">
        <f>'5(от 150 кВт до 670 кВт)'!D86</f>
        <v>21.29</v>
      </c>
      <c r="E86" s="22">
        <f>'5(от 150 кВт до 670 кВт)'!E86</f>
        <v>19.72</v>
      </c>
      <c r="F86" s="22">
        <f>'5(от 150 кВт до 670 кВт)'!F86</f>
        <v>17.75</v>
      </c>
      <c r="G86" s="22">
        <f>'5(от 150 кВт до 670 кВт)'!G86</f>
        <v>10.63</v>
      </c>
      <c r="H86" s="22">
        <f>'5(от 150 кВт до 670 кВт)'!H86</f>
        <v>8.06</v>
      </c>
      <c r="I86" s="22">
        <f>'5(от 150 кВт до 670 кВт)'!I86</f>
        <v>1.29</v>
      </c>
      <c r="J86" s="22">
        <f>'5(от 150 кВт до 670 кВт)'!J86</f>
        <v>13.71</v>
      </c>
      <c r="K86" s="22">
        <f>'5(от 150 кВт до 670 кВт)'!K86</f>
        <v>8.07</v>
      </c>
      <c r="L86" s="22">
        <f>'5(от 150 кВт до 670 кВт)'!L86</f>
        <v>20.51</v>
      </c>
      <c r="M86" s="22">
        <f>'5(от 150 кВт до 670 кВт)'!M86</f>
        <v>37.17</v>
      </c>
      <c r="N86" s="22">
        <f>'5(от 150 кВт до 670 кВт)'!N86</f>
        <v>15.16</v>
      </c>
      <c r="O86" s="22">
        <f>'5(от 150 кВт до 670 кВт)'!O86</f>
        <v>17.920000000000002</v>
      </c>
      <c r="P86" s="22">
        <f>'5(от 150 кВт до 670 кВт)'!P86</f>
        <v>39.299999999999997</v>
      </c>
      <c r="Q86" s="22">
        <f>'5(от 150 кВт до 670 кВт)'!Q86</f>
        <v>25.37</v>
      </c>
      <c r="R86" s="22">
        <f>'5(от 150 кВт до 670 кВт)'!R86</f>
        <v>16.53</v>
      </c>
      <c r="S86" s="22">
        <f>'5(от 150 кВт до 670 кВт)'!S86</f>
        <v>26.28</v>
      </c>
      <c r="T86" s="22">
        <f>'5(от 150 кВт до 670 кВт)'!T86</f>
        <v>22.73</v>
      </c>
      <c r="U86" s="22">
        <f>'5(от 150 кВт до 670 кВт)'!U86</f>
        <v>48.6</v>
      </c>
      <c r="V86" s="22">
        <f>'5(от 150 кВт до 670 кВт)'!V86</f>
        <v>70.98</v>
      </c>
      <c r="W86" s="22">
        <f>'5(от 150 кВт до 670 кВт)'!W86</f>
        <v>65.989999999999995</v>
      </c>
      <c r="X86" s="22">
        <f>'5(от 150 кВт до 670 кВт)'!X86</f>
        <v>70.75</v>
      </c>
      <c r="Y86" s="22">
        <f>'5(от 150 кВт до 670 кВт)'!Y86</f>
        <v>51.62</v>
      </c>
    </row>
    <row r="87" spans="1:25" ht="15.75" x14ac:dyDescent="0.2">
      <c r="A87" s="18">
        <v>6</v>
      </c>
      <c r="B87" s="22">
        <f>'5(от 150 кВт до 670 кВт)'!B87</f>
        <v>18.82</v>
      </c>
      <c r="C87" s="22">
        <f>'5(от 150 кВт до 670 кВт)'!C87</f>
        <v>25.23</v>
      </c>
      <c r="D87" s="22">
        <f>'5(от 150 кВт до 670 кВт)'!D87</f>
        <v>23.7</v>
      </c>
      <c r="E87" s="22">
        <f>'5(от 150 кВт до 670 кВт)'!E87</f>
        <v>20.37</v>
      </c>
      <c r="F87" s="22">
        <f>'5(от 150 кВт до 670 кВт)'!F87</f>
        <v>14.5</v>
      </c>
      <c r="G87" s="22">
        <f>'5(от 150 кВт до 670 кВт)'!G87</f>
        <v>0</v>
      </c>
      <c r="H87" s="22">
        <f>'5(от 150 кВт до 670 кВт)'!H87</f>
        <v>0</v>
      </c>
      <c r="I87" s="22">
        <f>'5(от 150 кВт до 670 кВт)'!I87</f>
        <v>0</v>
      </c>
      <c r="J87" s="22">
        <f>'5(от 150 кВт до 670 кВт)'!J87</f>
        <v>0</v>
      </c>
      <c r="K87" s="22">
        <f>'5(от 150 кВт до 670 кВт)'!K87</f>
        <v>0</v>
      </c>
      <c r="L87" s="22">
        <f>'5(от 150 кВт до 670 кВт)'!L87</f>
        <v>7.8</v>
      </c>
      <c r="M87" s="22">
        <f>'5(от 150 кВт до 670 кВт)'!M87</f>
        <v>37.840000000000003</v>
      </c>
      <c r="N87" s="22">
        <f>'5(от 150 кВт до 670 кВт)'!N87</f>
        <v>17.850000000000001</v>
      </c>
      <c r="O87" s="22">
        <f>'5(от 150 кВт до 670 кВт)'!O87</f>
        <v>30.18</v>
      </c>
      <c r="P87" s="22">
        <f>'5(от 150 кВт до 670 кВт)'!P87</f>
        <v>40.590000000000003</v>
      </c>
      <c r="Q87" s="22">
        <f>'5(от 150 кВт до 670 кВт)'!Q87</f>
        <v>9.24</v>
      </c>
      <c r="R87" s="22">
        <f>'5(от 150 кВт до 670 кВт)'!R87</f>
        <v>12.1</v>
      </c>
      <c r="S87" s="22">
        <f>'5(от 150 кВт до 670 кВт)'!S87</f>
        <v>17.96</v>
      </c>
      <c r="T87" s="22">
        <f>'5(от 150 кВт до 670 кВт)'!T87</f>
        <v>59.25</v>
      </c>
      <c r="U87" s="22">
        <f>'5(от 150 кВт до 670 кВт)'!U87</f>
        <v>73.09</v>
      </c>
      <c r="V87" s="22">
        <f>'5(от 150 кВт до 670 кВт)'!V87</f>
        <v>72.05</v>
      </c>
      <c r="W87" s="22">
        <f>'5(от 150 кВт до 670 кВт)'!W87</f>
        <v>99.74</v>
      </c>
      <c r="X87" s="22">
        <f>'5(от 150 кВт до 670 кВт)'!X87</f>
        <v>68.7</v>
      </c>
      <c r="Y87" s="22">
        <f>'5(от 150 кВт до 670 кВт)'!Y87</f>
        <v>64.61</v>
      </c>
    </row>
    <row r="88" spans="1:25" ht="15.75" x14ac:dyDescent="0.2">
      <c r="A88" s="18">
        <v>7</v>
      </c>
      <c r="B88" s="22">
        <f>'5(от 150 кВт до 670 кВт)'!B88</f>
        <v>11.28</v>
      </c>
      <c r="C88" s="22">
        <f>'5(от 150 кВт до 670 кВт)'!C88</f>
        <v>15.82</v>
      </c>
      <c r="D88" s="22">
        <f>'5(от 150 кВт до 670 кВт)'!D88</f>
        <v>12.17</v>
      </c>
      <c r="E88" s="22">
        <f>'5(от 150 кВт до 670 кВт)'!E88</f>
        <v>7.48</v>
      </c>
      <c r="F88" s="22">
        <f>'5(от 150 кВт до 670 кВт)'!F88</f>
        <v>2.02</v>
      </c>
      <c r="G88" s="22">
        <f>'5(от 150 кВт до 670 кВт)'!G88</f>
        <v>0</v>
      </c>
      <c r="H88" s="22">
        <f>'5(от 150 кВт до 670 кВт)'!H88</f>
        <v>0</v>
      </c>
      <c r="I88" s="22">
        <f>'5(от 150 кВт до 670 кВт)'!I88</f>
        <v>0</v>
      </c>
      <c r="J88" s="22">
        <f>'5(от 150 кВт до 670 кВт)'!J88</f>
        <v>26.48</v>
      </c>
      <c r="K88" s="22">
        <f>'5(от 150 кВт до 670 кВт)'!K88</f>
        <v>14.01</v>
      </c>
      <c r="L88" s="22">
        <f>'5(от 150 кВт до 670 кВт)'!L88</f>
        <v>41.89</v>
      </c>
      <c r="M88" s="22">
        <f>'5(от 150 кВт до 670 кВт)'!M88</f>
        <v>48.08</v>
      </c>
      <c r="N88" s="22">
        <f>'5(от 150 кВт до 670 кВт)'!N88</f>
        <v>44.32</v>
      </c>
      <c r="O88" s="22">
        <f>'5(от 150 кВт до 670 кВт)'!O88</f>
        <v>42.81</v>
      </c>
      <c r="P88" s="22">
        <f>'5(от 150 кВт до 670 кВт)'!P88</f>
        <v>50.41</v>
      </c>
      <c r="Q88" s="22">
        <f>'5(от 150 кВт до 670 кВт)'!Q88</f>
        <v>50.75</v>
      </c>
      <c r="R88" s="22">
        <f>'5(от 150 кВт до 670 кВт)'!R88</f>
        <v>53.12</v>
      </c>
      <c r="S88" s="22">
        <f>'5(от 150 кВт до 670 кВт)'!S88</f>
        <v>67.430000000000007</v>
      </c>
      <c r="T88" s="22">
        <f>'5(от 150 кВт до 670 кВт)'!T88</f>
        <v>65.23</v>
      </c>
      <c r="U88" s="22">
        <f>'5(от 150 кВт до 670 кВт)'!U88</f>
        <v>64.400000000000006</v>
      </c>
      <c r="V88" s="22">
        <f>'5(от 150 кВт до 670 кВт)'!V88</f>
        <v>77.19</v>
      </c>
      <c r="W88" s="22">
        <f>'5(от 150 кВт до 670 кВт)'!W88</f>
        <v>97.77</v>
      </c>
      <c r="X88" s="22">
        <f>'5(от 150 кВт до 670 кВт)'!X88</f>
        <v>57.89</v>
      </c>
      <c r="Y88" s="22">
        <f>'5(от 150 кВт до 670 кВт)'!Y88</f>
        <v>75.650000000000006</v>
      </c>
    </row>
    <row r="89" spans="1:25" ht="15.75" x14ac:dyDescent="0.2">
      <c r="A89" s="18">
        <v>8</v>
      </c>
      <c r="B89" s="22">
        <f>'5(от 150 кВт до 670 кВт)'!B89</f>
        <v>18.059999999999999</v>
      </c>
      <c r="C89" s="22">
        <f>'5(от 150 кВт до 670 кВт)'!C89</f>
        <v>46.26</v>
      </c>
      <c r="D89" s="22">
        <f>'5(от 150 кВт до 670 кВт)'!D89</f>
        <v>11.55</v>
      </c>
      <c r="E89" s="22">
        <f>'5(от 150 кВт до 670 кВт)'!E89</f>
        <v>3.24</v>
      </c>
      <c r="F89" s="22">
        <f>'5(от 150 кВт до 670 кВт)'!F89</f>
        <v>0</v>
      </c>
      <c r="G89" s="22">
        <f>'5(от 150 кВт до 670 кВт)'!G89</f>
        <v>0</v>
      </c>
      <c r="H89" s="22">
        <f>'5(от 150 кВт до 670 кВт)'!H89</f>
        <v>0</v>
      </c>
      <c r="I89" s="22">
        <f>'5(от 150 кВт до 670 кВт)'!I89</f>
        <v>0.28999999999999998</v>
      </c>
      <c r="J89" s="22">
        <f>'5(от 150 кВт до 670 кВт)'!J89</f>
        <v>8.18</v>
      </c>
      <c r="K89" s="22">
        <f>'5(от 150 кВт до 670 кВт)'!K89</f>
        <v>21.64</v>
      </c>
      <c r="L89" s="22">
        <f>'5(от 150 кВт до 670 кВт)'!L89</f>
        <v>42.01</v>
      </c>
      <c r="M89" s="22">
        <f>'5(от 150 кВт до 670 кВт)'!M89</f>
        <v>43.45</v>
      </c>
      <c r="N89" s="22">
        <f>'5(от 150 кВт до 670 кВт)'!N89</f>
        <v>25.14</v>
      </c>
      <c r="O89" s="22">
        <f>'5(от 150 кВт до 670 кВт)'!O89</f>
        <v>30.36</v>
      </c>
      <c r="P89" s="22">
        <f>'5(от 150 кВт до 670 кВт)'!P89</f>
        <v>43.02</v>
      </c>
      <c r="Q89" s="22">
        <f>'5(от 150 кВт до 670 кВт)'!Q89</f>
        <v>46.04</v>
      </c>
      <c r="R89" s="22">
        <f>'5(от 150 кВт до 670 кВт)'!R89</f>
        <v>39.630000000000003</v>
      </c>
      <c r="S89" s="22">
        <f>'5(от 150 кВт до 670 кВт)'!S89</f>
        <v>14.01</v>
      </c>
      <c r="T89" s="22">
        <f>'5(от 150 кВт до 670 кВт)'!T89</f>
        <v>42.62</v>
      </c>
      <c r="U89" s="22">
        <f>'5(от 150 кВт до 670 кВт)'!U89</f>
        <v>63.01</v>
      </c>
      <c r="V89" s="22">
        <f>'5(от 150 кВт до 670 кВт)'!V89</f>
        <v>57.57</v>
      </c>
      <c r="W89" s="22">
        <f>'5(от 150 кВт до 670 кВт)'!W89</f>
        <v>56.86</v>
      </c>
      <c r="X89" s="22">
        <f>'5(от 150 кВт до 670 кВт)'!X89</f>
        <v>67.83</v>
      </c>
      <c r="Y89" s="22">
        <f>'5(от 150 кВт до 670 кВт)'!Y89</f>
        <v>78.77</v>
      </c>
    </row>
    <row r="90" spans="1:25" ht="15.75" x14ac:dyDescent="0.2">
      <c r="A90" s="18">
        <v>9</v>
      </c>
      <c r="B90" s="22">
        <f>'5(от 150 кВт до 670 кВт)'!B90</f>
        <v>5.0599999999999996</v>
      </c>
      <c r="C90" s="22">
        <f>'5(от 150 кВт до 670 кВт)'!C90</f>
        <v>4.28</v>
      </c>
      <c r="D90" s="22">
        <f>'5(от 150 кВт до 670 кВт)'!D90</f>
        <v>5.45</v>
      </c>
      <c r="E90" s="22">
        <f>'5(от 150 кВт до 670 кВт)'!E90</f>
        <v>4.29</v>
      </c>
      <c r="F90" s="22">
        <f>'5(от 150 кВт до 670 кВт)'!F90</f>
        <v>2.82</v>
      </c>
      <c r="G90" s="22">
        <f>'5(от 150 кВт до 670 кВт)'!G90</f>
        <v>0.11</v>
      </c>
      <c r="H90" s="22">
        <f>'5(от 150 кВт до 670 кВт)'!H90</f>
        <v>0</v>
      </c>
      <c r="I90" s="22">
        <f>'5(от 150 кВт до 670 кВт)'!I90</f>
        <v>0</v>
      </c>
      <c r="J90" s="22">
        <f>'5(от 150 кВт до 670 кВт)'!J90</f>
        <v>0</v>
      </c>
      <c r="K90" s="22">
        <f>'5(от 150 кВт до 670 кВт)'!K90</f>
        <v>0</v>
      </c>
      <c r="L90" s="22">
        <f>'5(от 150 кВт до 670 кВт)'!L90</f>
        <v>6.56</v>
      </c>
      <c r="M90" s="22">
        <f>'5(от 150 кВт до 670 кВт)'!M90</f>
        <v>9.77</v>
      </c>
      <c r="N90" s="22">
        <f>'5(от 150 кВт до 670 кВт)'!N90</f>
        <v>12.27</v>
      </c>
      <c r="O90" s="22">
        <f>'5(от 150 кВт до 670 кВт)'!O90</f>
        <v>10.96</v>
      </c>
      <c r="P90" s="22">
        <f>'5(от 150 кВт до 670 кВт)'!P90</f>
        <v>14.88</v>
      </c>
      <c r="Q90" s="22">
        <f>'5(от 150 кВт до 670 кВт)'!Q90</f>
        <v>15.39</v>
      </c>
      <c r="R90" s="22">
        <f>'5(от 150 кВт до 670 кВт)'!R90</f>
        <v>0</v>
      </c>
      <c r="S90" s="22">
        <f>'5(от 150 кВт до 670 кВт)'!S90</f>
        <v>0</v>
      </c>
      <c r="T90" s="22">
        <f>'5(от 150 кВт до 670 кВт)'!T90</f>
        <v>13.28</v>
      </c>
      <c r="U90" s="22">
        <f>'5(от 150 кВт до 670 кВт)'!U90</f>
        <v>26.03</v>
      </c>
      <c r="V90" s="22">
        <f>'5(от 150 кВт до 670 кВт)'!V90</f>
        <v>35.08</v>
      </c>
      <c r="W90" s="22">
        <f>'5(от 150 кВт до 670 кВт)'!W90</f>
        <v>42.2</v>
      </c>
      <c r="X90" s="22">
        <f>'5(от 150 кВт до 670 кВт)'!X90</f>
        <v>31</v>
      </c>
      <c r="Y90" s="22">
        <f>'5(от 150 кВт до 670 кВт)'!Y90</f>
        <v>33.67</v>
      </c>
    </row>
    <row r="91" spans="1:25" ht="15.75" x14ac:dyDescent="0.2">
      <c r="A91" s="18">
        <v>10</v>
      </c>
      <c r="B91" s="22">
        <f>'5(от 150 кВт до 670 кВт)'!B91</f>
        <v>0.31</v>
      </c>
      <c r="C91" s="22">
        <f>'5(от 150 кВт до 670 кВт)'!C91</f>
        <v>0.23</v>
      </c>
      <c r="D91" s="22">
        <f>'5(от 150 кВт до 670 кВт)'!D91</f>
        <v>8.7799999999999994</v>
      </c>
      <c r="E91" s="22">
        <f>'5(от 150 кВт до 670 кВт)'!E91</f>
        <v>9.52</v>
      </c>
      <c r="F91" s="22">
        <f>'5(от 150 кВт до 670 кВт)'!F91</f>
        <v>10.73</v>
      </c>
      <c r="G91" s="22">
        <f>'5(от 150 кВт до 670 кВт)'!G91</f>
        <v>14.99</v>
      </c>
      <c r="H91" s="22">
        <f>'5(от 150 кВт до 670 кВт)'!H91</f>
        <v>11.95</v>
      </c>
      <c r="I91" s="22">
        <f>'5(от 150 кВт до 670 кВт)'!I91</f>
        <v>0</v>
      </c>
      <c r="J91" s="22">
        <f>'5(от 150 кВт до 670 кВт)'!J91</f>
        <v>0</v>
      </c>
      <c r="K91" s="22">
        <f>'5(от 150 кВт до 670 кВт)'!K91</f>
        <v>0.9</v>
      </c>
      <c r="L91" s="22">
        <f>'5(от 150 кВт до 670 кВт)'!L91</f>
        <v>17.07</v>
      </c>
      <c r="M91" s="22">
        <f>'5(от 150 кВт до 670 кВт)'!M91</f>
        <v>18.82</v>
      </c>
      <c r="N91" s="22">
        <f>'5(от 150 кВт до 670 кВт)'!N91</f>
        <v>22.96</v>
      </c>
      <c r="O91" s="22">
        <f>'5(от 150 кВт до 670 кВт)'!O91</f>
        <v>24.26</v>
      </c>
      <c r="P91" s="22">
        <f>'5(от 150 кВт до 670 кВт)'!P91</f>
        <v>20.45</v>
      </c>
      <c r="Q91" s="22">
        <f>'5(от 150 кВт до 670 кВт)'!Q91</f>
        <v>6.01</v>
      </c>
      <c r="R91" s="22">
        <f>'5(от 150 кВт до 670 кВт)'!R91</f>
        <v>18.420000000000002</v>
      </c>
      <c r="S91" s="22">
        <f>'5(от 150 кВт до 670 кВт)'!S91</f>
        <v>23.62</v>
      </c>
      <c r="T91" s="22">
        <f>'5(от 150 кВт до 670 кВт)'!T91</f>
        <v>39.86</v>
      </c>
      <c r="U91" s="22">
        <f>'5(от 150 кВт до 670 кВт)'!U91</f>
        <v>39.450000000000003</v>
      </c>
      <c r="V91" s="22">
        <f>'5(от 150 кВт до 670 кВт)'!V91</f>
        <v>37.229999999999997</v>
      </c>
      <c r="W91" s="22">
        <f>'5(от 150 кВт до 670 кВт)'!W91</f>
        <v>29.84</v>
      </c>
      <c r="X91" s="22">
        <f>'5(от 150 кВт до 670 кВт)'!X91</f>
        <v>12.73</v>
      </c>
      <c r="Y91" s="22">
        <f>'5(от 150 кВт до 670 кВт)'!Y91</f>
        <v>20.55</v>
      </c>
    </row>
    <row r="92" spans="1:25" ht="15.75" x14ac:dyDescent="0.2">
      <c r="A92" s="18">
        <v>11</v>
      </c>
      <c r="B92" s="22">
        <f>'5(от 150 кВт до 670 кВт)'!B92</f>
        <v>4.49</v>
      </c>
      <c r="C92" s="22">
        <f>'5(от 150 кВт до 670 кВт)'!C92</f>
        <v>3.15</v>
      </c>
      <c r="D92" s="22">
        <f>'5(от 150 кВт до 670 кВт)'!D92</f>
        <v>3.47</v>
      </c>
      <c r="E92" s="22">
        <f>'5(от 150 кВт до 670 кВт)'!E92</f>
        <v>0</v>
      </c>
      <c r="F92" s="22">
        <f>'5(от 150 кВт до 670 кВт)'!F92</f>
        <v>0</v>
      </c>
      <c r="G92" s="22">
        <f>'5(от 150 кВт до 670 кВт)'!G92</f>
        <v>0</v>
      </c>
      <c r="H92" s="22">
        <f>'5(от 150 кВт до 670 кВт)'!H92</f>
        <v>0</v>
      </c>
      <c r="I92" s="22">
        <f>'5(от 150 кВт до 670 кВт)'!I92</f>
        <v>0</v>
      </c>
      <c r="J92" s="22">
        <f>'5(от 150 кВт до 670 кВт)'!J92</f>
        <v>0</v>
      </c>
      <c r="K92" s="22">
        <f>'5(от 150 кВт до 670 кВт)'!K92</f>
        <v>0</v>
      </c>
      <c r="L92" s="22">
        <f>'5(от 150 кВт до 670 кВт)'!L92</f>
        <v>0</v>
      </c>
      <c r="M92" s="22">
        <f>'5(от 150 кВт до 670 кВт)'!M92</f>
        <v>0</v>
      </c>
      <c r="N92" s="22">
        <f>'5(от 150 кВт до 670 кВт)'!N92</f>
        <v>0</v>
      </c>
      <c r="O92" s="22">
        <f>'5(от 150 кВт до 670 кВт)'!O92</f>
        <v>0</v>
      </c>
      <c r="P92" s="22">
        <f>'5(от 150 кВт до 670 кВт)'!P92</f>
        <v>0</v>
      </c>
      <c r="Q92" s="22">
        <f>'5(от 150 кВт до 670 кВт)'!Q92</f>
        <v>0</v>
      </c>
      <c r="R92" s="22">
        <f>'5(от 150 кВт до 670 кВт)'!R92</f>
        <v>0</v>
      </c>
      <c r="S92" s="22">
        <f>'5(от 150 кВт до 670 кВт)'!S92</f>
        <v>0</v>
      </c>
      <c r="T92" s="22">
        <f>'5(от 150 кВт до 670 кВт)'!T92</f>
        <v>18.989999999999998</v>
      </c>
      <c r="U92" s="22">
        <f>'5(от 150 кВт до 670 кВт)'!U92</f>
        <v>38.979999999999997</v>
      </c>
      <c r="V92" s="22">
        <f>'5(от 150 кВт до 670 кВт)'!V92</f>
        <v>44.2</v>
      </c>
      <c r="W92" s="22">
        <f>'5(от 150 кВт до 670 кВт)'!W92</f>
        <v>38.479999999999997</v>
      </c>
      <c r="X92" s="22">
        <f>'5(от 150 кВт до 670 кВт)'!X92</f>
        <v>21.87</v>
      </c>
      <c r="Y92" s="22">
        <f>'5(от 150 кВт до 670 кВт)'!Y92</f>
        <v>121.81</v>
      </c>
    </row>
    <row r="93" spans="1:25" ht="15.75" x14ac:dyDescent="0.2">
      <c r="A93" s="18">
        <v>12</v>
      </c>
      <c r="B93" s="22">
        <f>'5(от 150 кВт до 670 кВт)'!B93</f>
        <v>4.25</v>
      </c>
      <c r="C93" s="22">
        <f>'5(от 150 кВт до 670 кВт)'!C93</f>
        <v>8.9700000000000006</v>
      </c>
      <c r="D93" s="22">
        <f>'5(от 150 кВт до 670 кВт)'!D93</f>
        <v>18.02</v>
      </c>
      <c r="E93" s="22">
        <f>'5(от 150 кВт до 670 кВт)'!E93</f>
        <v>8.06</v>
      </c>
      <c r="F93" s="22">
        <f>'5(от 150 кВт до 670 кВт)'!F93</f>
        <v>0</v>
      </c>
      <c r="G93" s="22">
        <f>'5(от 150 кВт до 670 кВт)'!G93</f>
        <v>0</v>
      </c>
      <c r="H93" s="22">
        <f>'5(от 150 кВт до 670 кВт)'!H93</f>
        <v>0</v>
      </c>
      <c r="I93" s="22">
        <f>'5(от 150 кВт до 670 кВт)'!I93</f>
        <v>0</v>
      </c>
      <c r="J93" s="22">
        <f>'5(от 150 кВт до 670 кВт)'!J93</f>
        <v>0</v>
      </c>
      <c r="K93" s="22">
        <f>'5(от 150 кВт до 670 кВт)'!K93</f>
        <v>0</v>
      </c>
      <c r="L93" s="22">
        <f>'5(от 150 кВт до 670 кВт)'!L93</f>
        <v>1.28</v>
      </c>
      <c r="M93" s="22">
        <f>'5(от 150 кВт до 670 кВт)'!M93</f>
        <v>5.94</v>
      </c>
      <c r="N93" s="22">
        <f>'5(от 150 кВт до 670 кВт)'!N93</f>
        <v>5.08</v>
      </c>
      <c r="O93" s="22">
        <f>'5(от 150 кВт до 670 кВт)'!O93</f>
        <v>14.45</v>
      </c>
      <c r="P93" s="22">
        <f>'5(от 150 кВт до 670 кВт)'!P93</f>
        <v>18.440000000000001</v>
      </c>
      <c r="Q93" s="22">
        <f>'5(от 150 кВт до 670 кВт)'!Q93</f>
        <v>12.46</v>
      </c>
      <c r="R93" s="22">
        <f>'5(от 150 кВт до 670 кВт)'!R93</f>
        <v>0</v>
      </c>
      <c r="S93" s="22">
        <f>'5(от 150 кВт до 670 кВт)'!S93</f>
        <v>197.57</v>
      </c>
      <c r="T93" s="22">
        <f>'5(от 150 кВт до 670 кВт)'!T93</f>
        <v>197.02</v>
      </c>
      <c r="U93" s="22">
        <f>'5(от 150 кВт до 670 кВт)'!U93</f>
        <v>191.78</v>
      </c>
      <c r="V93" s="22">
        <f>'5(от 150 кВт до 670 кВт)'!V93</f>
        <v>183.05</v>
      </c>
      <c r="W93" s="22">
        <f>'5(от 150 кВт до 670 кВт)'!W93</f>
        <v>171.69</v>
      </c>
      <c r="X93" s="22">
        <f>'5(от 150 кВт до 670 кВт)'!X93</f>
        <v>146.03</v>
      </c>
      <c r="Y93" s="22">
        <f>'5(от 150 кВт до 670 кВт)'!Y93</f>
        <v>131.38999999999999</v>
      </c>
    </row>
    <row r="94" spans="1:25" ht="15.75" x14ac:dyDescent="0.2">
      <c r="A94" s="18">
        <v>13</v>
      </c>
      <c r="B94" s="22">
        <f>'5(от 150 кВт до 670 кВт)'!B94</f>
        <v>124.72</v>
      </c>
      <c r="C94" s="22">
        <f>'5(от 150 кВт до 670 кВт)'!C94</f>
        <v>118.76</v>
      </c>
      <c r="D94" s="22">
        <f>'5(от 150 кВт до 670 кВт)'!D94</f>
        <v>113.67</v>
      </c>
      <c r="E94" s="22">
        <f>'5(от 150 кВт до 670 кВт)'!E94</f>
        <v>112.68</v>
      </c>
      <c r="F94" s="22">
        <f>'5(от 150 кВт до 670 кВт)'!F94</f>
        <v>6.5</v>
      </c>
      <c r="G94" s="22">
        <f>'5(от 150 кВт до 670 кВт)'!G94</f>
        <v>0</v>
      </c>
      <c r="H94" s="22">
        <f>'5(от 150 кВт до 670 кВт)'!H94</f>
        <v>130.88</v>
      </c>
      <c r="I94" s="22">
        <f>'5(от 150 кВт до 670 кВт)'!I94</f>
        <v>106.26</v>
      </c>
      <c r="J94" s="22">
        <f>'5(от 150 кВт до 670 кВт)'!J94</f>
        <v>176.61</v>
      </c>
      <c r="K94" s="22">
        <f>'5(от 150 кВт до 670 кВт)'!K94</f>
        <v>172.07</v>
      </c>
      <c r="L94" s="22">
        <f>'5(от 150 кВт до 670 кВт)'!L94</f>
        <v>183.07</v>
      </c>
      <c r="M94" s="22">
        <f>'5(от 150 кВт до 670 кВт)'!M94</f>
        <v>181.91</v>
      </c>
      <c r="N94" s="22">
        <f>'5(от 150 кВт до 670 кВт)'!N94</f>
        <v>0</v>
      </c>
      <c r="O94" s="22">
        <f>'5(от 150 кВт до 670 кВт)'!O94</f>
        <v>186.01</v>
      </c>
      <c r="P94" s="22">
        <f>'5(от 150 кВт до 670 кВт)'!P94</f>
        <v>182.48</v>
      </c>
      <c r="Q94" s="22">
        <f>'5(от 150 кВт до 670 кВт)'!Q94</f>
        <v>182.71</v>
      </c>
      <c r="R94" s="22">
        <f>'5(от 150 кВт до 670 кВт)'!R94</f>
        <v>184.59</v>
      </c>
      <c r="S94" s="22">
        <f>'5(от 150 кВт до 670 кВт)'!S94</f>
        <v>186.79</v>
      </c>
      <c r="T94" s="22">
        <f>'5(от 150 кВт до 670 кВт)'!T94</f>
        <v>182.42</v>
      </c>
      <c r="U94" s="22">
        <f>'5(от 150 кВт до 670 кВт)'!U94</f>
        <v>180.77</v>
      </c>
      <c r="V94" s="22">
        <f>'5(от 150 кВт до 670 кВт)'!V94</f>
        <v>177.73</v>
      </c>
      <c r="W94" s="22">
        <f>'5(от 150 кВт до 670 кВт)'!W94</f>
        <v>168.81</v>
      </c>
      <c r="X94" s="22">
        <f>'5(от 150 кВт до 670 кВт)'!X94</f>
        <v>138.66999999999999</v>
      </c>
      <c r="Y94" s="22">
        <f>'5(от 150 кВт до 670 кВт)'!Y94</f>
        <v>131.16999999999999</v>
      </c>
    </row>
    <row r="95" spans="1:25" ht="15.75" x14ac:dyDescent="0.2">
      <c r="A95" s="18">
        <v>14</v>
      </c>
      <c r="B95" s="22">
        <f>'5(от 150 кВт до 670 кВт)'!B95</f>
        <v>1.01</v>
      </c>
      <c r="C95" s="22">
        <f>'5(от 150 кВт до 670 кВт)'!C95</f>
        <v>116.3</v>
      </c>
      <c r="D95" s="22">
        <f>'5(от 150 кВт до 670 кВт)'!D95</f>
        <v>114.55</v>
      </c>
      <c r="E95" s="22">
        <f>'5(от 150 кВт до 670 кВт)'!E95</f>
        <v>113.89</v>
      </c>
      <c r="F95" s="22">
        <f>'5(от 150 кВт до 670 кВт)'!F95</f>
        <v>114.94</v>
      </c>
      <c r="G95" s="22">
        <f>'5(от 150 кВт до 670 кВт)'!G95</f>
        <v>122.44</v>
      </c>
      <c r="H95" s="22">
        <f>'5(от 150 кВт до 670 кВт)'!H95</f>
        <v>134.1</v>
      </c>
      <c r="I95" s="22">
        <f>'5(от 150 кВт до 670 кВт)'!I95</f>
        <v>160.29</v>
      </c>
      <c r="J95" s="22">
        <f>'5(от 150 кВт до 670 кВт)'!J95</f>
        <v>178.9</v>
      </c>
      <c r="K95" s="22">
        <f>'5(от 150 кВт до 670 кВт)'!K95</f>
        <v>186</v>
      </c>
      <c r="L95" s="22">
        <f>'5(от 150 кВт до 670 кВт)'!L95</f>
        <v>187.05</v>
      </c>
      <c r="M95" s="22">
        <f>'5(от 150 кВт до 670 кВт)'!M95</f>
        <v>185.98</v>
      </c>
      <c r="N95" s="22">
        <f>'5(от 150 кВт до 670 кВт)'!N95</f>
        <v>185.89</v>
      </c>
      <c r="O95" s="22">
        <f>'5(от 150 кВт до 670 кВт)'!O95</f>
        <v>185.52</v>
      </c>
      <c r="P95" s="22">
        <f>'5(от 150 кВт до 670 кВт)'!P95</f>
        <v>184.24</v>
      </c>
      <c r="Q95" s="22">
        <f>'5(от 150 кВт до 670 кВт)'!Q95</f>
        <v>186.53</v>
      </c>
      <c r="R95" s="22">
        <f>'5(от 150 кВт до 670 кВт)'!R95</f>
        <v>189.75</v>
      </c>
      <c r="S95" s="22">
        <f>'5(от 150 кВт до 670 кВт)'!S95</f>
        <v>189.69</v>
      </c>
      <c r="T95" s="22">
        <f>'5(от 150 кВт до 670 кВт)'!T95</f>
        <v>188.48</v>
      </c>
      <c r="U95" s="22">
        <f>'5(от 150 кВт до 670 кВт)'!U95</f>
        <v>184.77</v>
      </c>
      <c r="V95" s="22">
        <f>'5(от 150 кВт до 670 кВт)'!V95</f>
        <v>181.5</v>
      </c>
      <c r="W95" s="22">
        <f>'5(от 150 кВт до 670 кВт)'!W95</f>
        <v>165.11</v>
      </c>
      <c r="X95" s="22">
        <f>'5(от 150 кВт до 670 кВт)'!X95</f>
        <v>144.06</v>
      </c>
      <c r="Y95" s="22">
        <f>'5(от 150 кВт до 670 кВт)'!Y95</f>
        <v>126.43</v>
      </c>
    </row>
    <row r="96" spans="1:25" ht="15.75" x14ac:dyDescent="0.2">
      <c r="A96" s="18">
        <v>15</v>
      </c>
      <c r="B96" s="22">
        <f>'5(от 150 кВт до 670 кВт)'!B96</f>
        <v>1.73</v>
      </c>
      <c r="C96" s="22">
        <f>'5(от 150 кВт до 670 кВт)'!C96</f>
        <v>23.7</v>
      </c>
      <c r="D96" s="22">
        <f>'5(от 150 кВт до 670 кВт)'!D96</f>
        <v>21.03</v>
      </c>
      <c r="E96" s="22">
        <f>'5(от 150 кВт до 670 кВт)'!E96</f>
        <v>13.48</v>
      </c>
      <c r="F96" s="22">
        <f>'5(от 150 кВт до 670 кВт)'!F96</f>
        <v>10.53</v>
      </c>
      <c r="G96" s="22">
        <f>'5(от 150 кВт до 670 кВт)'!G96</f>
        <v>0</v>
      </c>
      <c r="H96" s="22">
        <f>'5(от 150 кВт до 670 кВт)'!H96</f>
        <v>0</v>
      </c>
      <c r="I96" s="22">
        <f>'5(от 150 кВт до 670 кВт)'!I96</f>
        <v>0</v>
      </c>
      <c r="J96" s="22">
        <f>'5(от 150 кВт до 670 кВт)'!J96</f>
        <v>0</v>
      </c>
      <c r="K96" s="22">
        <f>'5(от 150 кВт до 670 кВт)'!K96</f>
        <v>3.41</v>
      </c>
      <c r="L96" s="22">
        <f>'5(от 150 кВт до 670 кВт)'!L96</f>
        <v>12.57</v>
      </c>
      <c r="M96" s="22">
        <f>'5(от 150 кВт до 670 кВт)'!M96</f>
        <v>16.82</v>
      </c>
      <c r="N96" s="22">
        <f>'5(от 150 кВт до 670 кВт)'!N96</f>
        <v>8.49</v>
      </c>
      <c r="O96" s="22">
        <f>'5(от 150 кВт до 670 кВт)'!O96</f>
        <v>4.9000000000000004</v>
      </c>
      <c r="P96" s="22">
        <f>'5(от 150 кВт до 670 кВт)'!P96</f>
        <v>182.82</v>
      </c>
      <c r="Q96" s="22">
        <f>'5(от 150 кВт до 670 кВт)'!Q96</f>
        <v>127.11</v>
      </c>
      <c r="R96" s="22">
        <f>'5(от 150 кВт до 670 кВт)'!R96</f>
        <v>4.8600000000000003</v>
      </c>
      <c r="S96" s="22">
        <f>'5(от 150 кВт до 670 кВт)'!S96</f>
        <v>16.489999999999998</v>
      </c>
      <c r="T96" s="22">
        <f>'5(от 150 кВт до 670 кВт)'!T96</f>
        <v>18.41</v>
      </c>
      <c r="U96" s="22">
        <f>'5(от 150 кВт до 670 кВт)'!U96</f>
        <v>45.17</v>
      </c>
      <c r="V96" s="22">
        <f>'5(от 150 кВт до 670 кВт)'!V96</f>
        <v>46.83</v>
      </c>
      <c r="W96" s="22">
        <f>'5(от 150 кВт до 670 кВт)'!W96</f>
        <v>51.11</v>
      </c>
      <c r="X96" s="22">
        <f>'5(от 150 кВт до 670 кВт)'!X96</f>
        <v>77.89</v>
      </c>
      <c r="Y96" s="22">
        <f>'5(от 150 кВт до 670 кВт)'!Y96</f>
        <v>35.72</v>
      </c>
    </row>
    <row r="97" spans="1:25" ht="15.75" x14ac:dyDescent="0.2">
      <c r="A97" s="18">
        <v>16</v>
      </c>
      <c r="B97" s="22">
        <f>'5(от 150 кВт до 670 кВт)'!B97</f>
        <v>13.05</v>
      </c>
      <c r="C97" s="22">
        <f>'5(от 150 кВт до 670 кВт)'!C97</f>
        <v>14.64</v>
      </c>
      <c r="D97" s="22">
        <f>'5(от 150 кВт до 670 кВт)'!D97</f>
        <v>9.99</v>
      </c>
      <c r="E97" s="22">
        <f>'5(от 150 кВт до 670 кВт)'!E97</f>
        <v>4.9400000000000004</v>
      </c>
      <c r="F97" s="22">
        <f>'5(от 150 кВт до 670 кВт)'!F97</f>
        <v>31.86</v>
      </c>
      <c r="G97" s="22">
        <f>'5(от 150 кВт до 670 кВт)'!G97</f>
        <v>20.91</v>
      </c>
      <c r="H97" s="22">
        <f>'5(от 150 кВт до 670 кВт)'!H97</f>
        <v>3.17</v>
      </c>
      <c r="I97" s="22">
        <f>'5(от 150 кВт до 670 кВт)'!I97</f>
        <v>5.75</v>
      </c>
      <c r="J97" s="22">
        <f>'5(от 150 кВт до 670 кВт)'!J97</f>
        <v>0</v>
      </c>
      <c r="K97" s="22">
        <f>'5(от 150 кВт до 670 кВт)'!K97</f>
        <v>0</v>
      </c>
      <c r="L97" s="22">
        <f>'5(от 150 кВт до 670 кВт)'!L97</f>
        <v>3.19</v>
      </c>
      <c r="M97" s="22">
        <f>'5(от 150 кВт до 670 кВт)'!M97</f>
        <v>2.9</v>
      </c>
      <c r="N97" s="22">
        <f>'5(от 150 кВт до 670 кВт)'!N97</f>
        <v>4.28</v>
      </c>
      <c r="O97" s="22">
        <f>'5(от 150 кВт до 670 кВт)'!O97</f>
        <v>7.52</v>
      </c>
      <c r="P97" s="22">
        <f>'5(от 150 кВт до 670 кВт)'!P97</f>
        <v>12.92</v>
      </c>
      <c r="Q97" s="22">
        <f>'5(от 150 кВт до 670 кВт)'!Q97</f>
        <v>9.23</v>
      </c>
      <c r="R97" s="22">
        <f>'5(от 150 кВт до 670 кВт)'!R97</f>
        <v>0</v>
      </c>
      <c r="S97" s="22">
        <f>'5(от 150 кВт до 670 кВт)'!S97</f>
        <v>8.99</v>
      </c>
      <c r="T97" s="22">
        <f>'5(от 150 кВт до 670 кВт)'!T97</f>
        <v>17.39</v>
      </c>
      <c r="U97" s="22">
        <f>'5(от 150 кВт до 670 кВт)'!U97</f>
        <v>45.48</v>
      </c>
      <c r="V97" s="22">
        <f>'5(от 150 кВт до 670 кВт)'!V97</f>
        <v>106.75</v>
      </c>
      <c r="W97" s="22">
        <f>'5(от 150 кВт до 670 кВт)'!W97</f>
        <v>90.7</v>
      </c>
      <c r="X97" s="22">
        <f>'5(от 150 кВт до 670 кВт)'!X97</f>
        <v>75.8</v>
      </c>
      <c r="Y97" s="22">
        <f>'5(от 150 кВт до 670 кВт)'!Y97</f>
        <v>70.56</v>
      </c>
    </row>
    <row r="98" spans="1:25" ht="15.75" x14ac:dyDescent="0.2">
      <c r="A98" s="18">
        <v>17</v>
      </c>
      <c r="B98" s="22">
        <f>'5(от 150 кВт до 670 кВт)'!B98</f>
        <v>19.36</v>
      </c>
      <c r="C98" s="22">
        <f>'5(от 150 кВт до 670 кВт)'!C98</f>
        <v>15.51</v>
      </c>
      <c r="D98" s="22">
        <f>'5(от 150 кВт до 670 кВт)'!D98</f>
        <v>10.52</v>
      </c>
      <c r="E98" s="22">
        <f>'5(от 150 кВт до 670 кВт)'!E98</f>
        <v>4.21</v>
      </c>
      <c r="F98" s="22">
        <f>'5(от 150 кВт до 670 кВт)'!F98</f>
        <v>10.039999999999999</v>
      </c>
      <c r="G98" s="22">
        <f>'5(от 150 кВт до 670 кВт)'!G98</f>
        <v>17.920000000000002</v>
      </c>
      <c r="H98" s="22">
        <f>'5(от 150 кВт до 670 кВт)'!H98</f>
        <v>34.56</v>
      </c>
      <c r="I98" s="22">
        <f>'5(от 150 кВт до 670 кВт)'!I98</f>
        <v>60.85</v>
      </c>
      <c r="J98" s="22">
        <f>'5(от 150 кВт до 670 кВт)'!J98</f>
        <v>63.26</v>
      </c>
      <c r="K98" s="22">
        <f>'5(от 150 кВт до 670 кВт)'!K98</f>
        <v>37.590000000000003</v>
      </c>
      <c r="L98" s="22">
        <f>'5(от 150 кВт до 670 кВт)'!L98</f>
        <v>41.22</v>
      </c>
      <c r="M98" s="22">
        <f>'5(от 150 кВт до 670 кВт)'!M98</f>
        <v>41.43</v>
      </c>
      <c r="N98" s="22">
        <f>'5(от 150 кВт до 670 кВт)'!N98</f>
        <v>24.03</v>
      </c>
      <c r="O98" s="22">
        <f>'5(от 150 кВт до 670 кВт)'!O98</f>
        <v>24.14</v>
      </c>
      <c r="P98" s="22">
        <f>'5(от 150 кВт до 670 кВт)'!P98</f>
        <v>23.38</v>
      </c>
      <c r="Q98" s="22">
        <f>'5(от 150 кВт до 670 кВт)'!Q98</f>
        <v>22.25</v>
      </c>
      <c r="R98" s="22">
        <f>'5(от 150 кВт до 670 кВт)'!R98</f>
        <v>26.84</v>
      </c>
      <c r="S98" s="22">
        <f>'5(от 150 кВт до 670 кВт)'!S98</f>
        <v>12.47</v>
      </c>
      <c r="T98" s="22">
        <f>'5(от 150 кВт до 670 кВт)'!T98</f>
        <v>32.450000000000003</v>
      </c>
      <c r="U98" s="22">
        <f>'5(от 150 кВт до 670 кВт)'!U98</f>
        <v>49.14</v>
      </c>
      <c r="V98" s="22">
        <f>'5(от 150 кВт до 670 кВт)'!V98</f>
        <v>80</v>
      </c>
      <c r="W98" s="22">
        <f>'5(от 150 кВт до 670 кВт)'!W98</f>
        <v>110.6</v>
      </c>
      <c r="X98" s="22">
        <f>'5(от 150 кВт до 670 кВт)'!X98</f>
        <v>92.78</v>
      </c>
      <c r="Y98" s="22">
        <f>'5(от 150 кВт до 670 кВт)'!Y98</f>
        <v>87.16</v>
      </c>
    </row>
    <row r="99" spans="1:25" ht="15.75" x14ac:dyDescent="0.2">
      <c r="A99" s="18">
        <v>18</v>
      </c>
      <c r="B99" s="22">
        <f>'5(от 150 кВт до 670 кВт)'!B99</f>
        <v>0</v>
      </c>
      <c r="C99" s="22">
        <f>'5(от 150 кВт до 670 кВт)'!C99</f>
        <v>0.55000000000000004</v>
      </c>
      <c r="D99" s="22">
        <f>'5(от 150 кВт до 670 кВт)'!D99</f>
        <v>15.5</v>
      </c>
      <c r="E99" s="22">
        <f>'5(от 150 кВт до 670 кВт)'!E99</f>
        <v>1.75</v>
      </c>
      <c r="F99" s="22">
        <f>'5(от 150 кВт до 670 кВт)'!F99</f>
        <v>0</v>
      </c>
      <c r="G99" s="22">
        <f>'5(от 150 кВт до 670 кВт)'!G99</f>
        <v>0</v>
      </c>
      <c r="H99" s="22">
        <f>'5(от 150 кВт до 670 кВт)'!H99</f>
        <v>0</v>
      </c>
      <c r="I99" s="22">
        <f>'5(от 150 кВт до 670 кВт)'!I99</f>
        <v>0</v>
      </c>
      <c r="J99" s="22">
        <f>'5(от 150 кВт до 670 кВт)'!J99</f>
        <v>0</v>
      </c>
      <c r="K99" s="22">
        <f>'5(от 150 кВт до 670 кВт)'!K99</f>
        <v>13.42</v>
      </c>
      <c r="L99" s="22">
        <f>'5(от 150 кВт до 670 кВт)'!L99</f>
        <v>27.53</v>
      </c>
      <c r="M99" s="22">
        <f>'5(от 150 кВт до 670 кВт)'!M99</f>
        <v>37.14</v>
      </c>
      <c r="N99" s="22">
        <f>'5(от 150 кВт до 670 кВт)'!N99</f>
        <v>20.05</v>
      </c>
      <c r="O99" s="22">
        <f>'5(от 150 кВт до 670 кВт)'!O99</f>
        <v>16.27</v>
      </c>
      <c r="P99" s="22">
        <f>'5(от 150 кВт до 670 кВт)'!P99</f>
        <v>37.99</v>
      </c>
      <c r="Q99" s="22">
        <f>'5(от 150 кВт до 670 кВт)'!Q99</f>
        <v>28.25</v>
      </c>
      <c r="R99" s="22">
        <f>'5(от 150 кВт до 670 кВт)'!R99</f>
        <v>28.57</v>
      </c>
      <c r="S99" s="22">
        <f>'5(от 150 кВт до 670 кВт)'!S99</f>
        <v>38.53</v>
      </c>
      <c r="T99" s="22">
        <f>'5(от 150 кВт до 670 кВт)'!T99</f>
        <v>61.52</v>
      </c>
      <c r="U99" s="22">
        <f>'5(от 150 кВт до 670 кВт)'!U99</f>
        <v>83.65</v>
      </c>
      <c r="V99" s="22">
        <f>'5(от 150 кВт до 670 кВт)'!V99</f>
        <v>72.3</v>
      </c>
      <c r="W99" s="22">
        <f>'5(от 150 кВт до 670 кВт)'!W99</f>
        <v>99.53</v>
      </c>
      <c r="X99" s="22">
        <f>'5(от 150 кВт до 670 кВт)'!X99</f>
        <v>95.59</v>
      </c>
      <c r="Y99" s="22">
        <f>'5(от 150 кВт до 670 кВт)'!Y99</f>
        <v>150.35</v>
      </c>
    </row>
    <row r="100" spans="1:25" ht="15.75" x14ac:dyDescent="0.2">
      <c r="A100" s="18">
        <v>19</v>
      </c>
      <c r="B100" s="22">
        <f>'5(от 150 кВт до 670 кВт)'!B100</f>
        <v>6.91</v>
      </c>
      <c r="C100" s="22">
        <f>'5(от 150 кВт до 670 кВт)'!C100</f>
        <v>20.73</v>
      </c>
      <c r="D100" s="22">
        <f>'5(от 150 кВт до 670 кВт)'!D100</f>
        <v>7.41</v>
      </c>
      <c r="E100" s="22">
        <f>'5(от 150 кВт до 670 кВт)'!E100</f>
        <v>0.6</v>
      </c>
      <c r="F100" s="22">
        <f>'5(от 150 кВт до 670 кВт)'!F100</f>
        <v>0</v>
      </c>
      <c r="G100" s="22">
        <f>'5(от 150 кВт до 670 кВт)'!G100</f>
        <v>0</v>
      </c>
      <c r="H100" s="22">
        <f>'5(от 150 кВт до 670 кВт)'!H100</f>
        <v>0</v>
      </c>
      <c r="I100" s="22">
        <f>'5(от 150 кВт до 670 кВт)'!I100</f>
        <v>0</v>
      </c>
      <c r="J100" s="22">
        <f>'5(от 150 кВт до 670 кВт)'!J100</f>
        <v>0</v>
      </c>
      <c r="K100" s="22">
        <f>'5(от 150 кВт до 670 кВт)'!K100</f>
        <v>0</v>
      </c>
      <c r="L100" s="22">
        <f>'5(от 150 кВт до 670 кВт)'!L100</f>
        <v>0</v>
      </c>
      <c r="M100" s="22">
        <f>'5(от 150 кВт до 670 кВт)'!M100</f>
        <v>0</v>
      </c>
      <c r="N100" s="22">
        <f>'5(от 150 кВт до 670 кВт)'!N100</f>
        <v>0</v>
      </c>
      <c r="O100" s="22">
        <f>'5(от 150 кВт до 670 кВт)'!O100</f>
        <v>0</v>
      </c>
      <c r="P100" s="22">
        <f>'5(от 150 кВт до 670 кВт)'!P100</f>
        <v>0</v>
      </c>
      <c r="Q100" s="22">
        <f>'5(от 150 кВт до 670 кВт)'!Q100</f>
        <v>0</v>
      </c>
      <c r="R100" s="22">
        <f>'5(от 150 кВт до 670 кВт)'!R100</f>
        <v>0</v>
      </c>
      <c r="S100" s="22">
        <f>'5(от 150 кВт до 670 кВт)'!S100</f>
        <v>0</v>
      </c>
      <c r="T100" s="22">
        <f>'5(от 150 кВт до 670 кВт)'!T100</f>
        <v>28.83</v>
      </c>
      <c r="U100" s="22">
        <f>'5(от 150 кВт до 670 кВт)'!U100</f>
        <v>46.75</v>
      </c>
      <c r="V100" s="22">
        <f>'5(от 150 кВт до 670 кВт)'!V100</f>
        <v>23.17</v>
      </c>
      <c r="W100" s="22">
        <f>'5(от 150 кВт до 670 кВт)'!W100</f>
        <v>20.260000000000002</v>
      </c>
      <c r="X100" s="22">
        <f>'5(от 150 кВт до 670 кВт)'!X100</f>
        <v>20.079999999999998</v>
      </c>
      <c r="Y100" s="22">
        <f>'5(от 150 кВт до 670 кВт)'!Y100</f>
        <v>23.34</v>
      </c>
    </row>
    <row r="101" spans="1:25" ht="15.75" x14ac:dyDescent="0.2">
      <c r="A101" s="18">
        <v>20</v>
      </c>
      <c r="B101" s="22">
        <f>'5(от 150 кВт до 670 кВт)'!B101</f>
        <v>4.21</v>
      </c>
      <c r="C101" s="22">
        <f>'5(от 150 кВт до 670 кВт)'!C101</f>
        <v>16.059999999999999</v>
      </c>
      <c r="D101" s="22">
        <f>'5(от 150 кВт до 670 кВт)'!D101</f>
        <v>2</v>
      </c>
      <c r="E101" s="22">
        <f>'5(от 150 кВт до 670 кВт)'!E101</f>
        <v>2.59</v>
      </c>
      <c r="F101" s="22">
        <f>'5(от 150 кВт до 670 кВт)'!F101</f>
        <v>0</v>
      </c>
      <c r="G101" s="22">
        <f>'5(от 150 кВт до 670 кВт)'!G101</f>
        <v>0</v>
      </c>
      <c r="H101" s="22">
        <f>'5(от 150 кВт до 670 кВт)'!H101</f>
        <v>0</v>
      </c>
      <c r="I101" s="22">
        <f>'5(от 150 кВт до 670 кВт)'!I101</f>
        <v>0</v>
      </c>
      <c r="J101" s="22">
        <f>'5(от 150 кВт до 670 кВт)'!J101</f>
        <v>0</v>
      </c>
      <c r="K101" s="22">
        <f>'5(от 150 кВт до 670 кВт)'!K101</f>
        <v>0</v>
      </c>
      <c r="L101" s="22">
        <f>'5(от 150 кВт до 670 кВт)'!L101</f>
        <v>0</v>
      </c>
      <c r="M101" s="22">
        <f>'5(от 150 кВт до 670 кВт)'!M101</f>
        <v>0</v>
      </c>
      <c r="N101" s="22">
        <f>'5(от 150 кВт до 670 кВт)'!N101</f>
        <v>0</v>
      </c>
      <c r="O101" s="22">
        <f>'5(от 150 кВт до 670 кВт)'!O101</f>
        <v>0</v>
      </c>
      <c r="P101" s="22">
        <f>'5(от 150 кВт до 670 кВт)'!P101</f>
        <v>0</v>
      </c>
      <c r="Q101" s="22">
        <f>'5(от 150 кВт до 670 кВт)'!Q101</f>
        <v>0</v>
      </c>
      <c r="R101" s="22">
        <f>'5(от 150 кВт до 670 кВт)'!R101</f>
        <v>0</v>
      </c>
      <c r="S101" s="22">
        <f>'5(от 150 кВт до 670 кВт)'!S101</f>
        <v>0</v>
      </c>
      <c r="T101" s="22">
        <f>'5(от 150 кВт до 670 кВт)'!T101</f>
        <v>6.15</v>
      </c>
      <c r="U101" s="22">
        <f>'5(от 150 кВт до 670 кВт)'!U101</f>
        <v>51.47</v>
      </c>
      <c r="V101" s="22">
        <f>'5(от 150 кВт до 670 кВт)'!V101</f>
        <v>41.42</v>
      </c>
      <c r="W101" s="22">
        <f>'5(от 150 кВт до 670 кВт)'!W101</f>
        <v>47.19</v>
      </c>
      <c r="X101" s="22">
        <f>'5(от 150 кВт до 670 кВт)'!X101</f>
        <v>56.6</v>
      </c>
      <c r="Y101" s="22">
        <f>'5(от 150 кВт до 670 кВт)'!Y101</f>
        <v>67.19</v>
      </c>
    </row>
    <row r="102" spans="1:25" ht="15.75" x14ac:dyDescent="0.2">
      <c r="A102" s="18">
        <v>21</v>
      </c>
      <c r="B102" s="22">
        <f>'5(от 150 кВт до 670 кВт)'!B102</f>
        <v>65.88</v>
      </c>
      <c r="C102" s="22">
        <f>'5(от 150 кВт до 670 кВт)'!C102</f>
        <v>0</v>
      </c>
      <c r="D102" s="22">
        <f>'5(от 150 кВт до 670 кВт)'!D102</f>
        <v>0</v>
      </c>
      <c r="E102" s="22">
        <f>'5(от 150 кВт до 670 кВт)'!E102</f>
        <v>0</v>
      </c>
      <c r="F102" s="22">
        <f>'5(от 150 кВт до 670 кВт)'!F102</f>
        <v>0</v>
      </c>
      <c r="G102" s="22">
        <f>'5(от 150 кВт до 670 кВт)'!G102</f>
        <v>0</v>
      </c>
      <c r="H102" s="22">
        <f>'5(от 150 кВт до 670 кВт)'!H102</f>
        <v>0</v>
      </c>
      <c r="I102" s="22">
        <f>'5(от 150 кВт до 670 кВт)'!I102</f>
        <v>0</v>
      </c>
      <c r="J102" s="22">
        <f>'5(от 150 кВт до 670 кВт)'!J102</f>
        <v>0</v>
      </c>
      <c r="K102" s="22">
        <f>'5(от 150 кВт до 670 кВт)'!K102</f>
        <v>0</v>
      </c>
      <c r="L102" s="22">
        <f>'5(от 150 кВт до 670 кВт)'!L102</f>
        <v>0</v>
      </c>
      <c r="M102" s="22">
        <f>'5(от 150 кВт до 670 кВт)'!M102</f>
        <v>1.41</v>
      </c>
      <c r="N102" s="22">
        <f>'5(от 150 кВт до 670 кВт)'!N102</f>
        <v>11.44</v>
      </c>
      <c r="O102" s="22">
        <f>'5(от 150 кВт до 670 кВт)'!O102</f>
        <v>14.2</v>
      </c>
      <c r="P102" s="22">
        <f>'5(от 150 кВт до 670 кВт)'!P102</f>
        <v>47.72</v>
      </c>
      <c r="Q102" s="22">
        <f>'5(от 150 кВт до 670 кВт)'!Q102</f>
        <v>38.869999999999997</v>
      </c>
      <c r="R102" s="22">
        <f>'5(от 150 кВт до 670 кВт)'!R102</f>
        <v>36.869999999999997</v>
      </c>
      <c r="S102" s="22">
        <f>'5(от 150 кВт до 670 кВт)'!S102</f>
        <v>31.45</v>
      </c>
      <c r="T102" s="22">
        <f>'5(от 150 кВт до 670 кВт)'!T102</f>
        <v>29.36</v>
      </c>
      <c r="U102" s="22">
        <f>'5(от 150 кВт до 670 кВт)'!U102</f>
        <v>39.86</v>
      </c>
      <c r="V102" s="22">
        <f>'5(от 150 кВт до 670 кВт)'!V102</f>
        <v>50.7</v>
      </c>
      <c r="W102" s="22">
        <f>'5(от 150 кВт до 670 кВт)'!W102</f>
        <v>77.22</v>
      </c>
      <c r="X102" s="22">
        <f>'5(от 150 кВт до 670 кВт)'!X102</f>
        <v>72.09</v>
      </c>
      <c r="Y102" s="22">
        <f>'5(от 150 кВт до 670 кВт)'!Y102</f>
        <v>81.33</v>
      </c>
    </row>
    <row r="103" spans="1:25" ht="15.75" x14ac:dyDescent="0.2">
      <c r="A103" s="18">
        <v>22</v>
      </c>
      <c r="B103" s="22">
        <f>'5(от 150 кВт до 670 кВт)'!B103</f>
        <v>0.33</v>
      </c>
      <c r="C103" s="22">
        <f>'5(от 150 кВт до 670 кВт)'!C103</f>
        <v>36.729999999999997</v>
      </c>
      <c r="D103" s="22">
        <f>'5(от 150 кВт до 670 кВт)'!D103</f>
        <v>10.59</v>
      </c>
      <c r="E103" s="22">
        <f>'5(от 150 кВт до 670 кВт)'!E103</f>
        <v>0</v>
      </c>
      <c r="F103" s="22">
        <f>'5(от 150 кВт до 670 кВт)'!F103</f>
        <v>0</v>
      </c>
      <c r="G103" s="22">
        <f>'5(от 150 кВт до 670 кВт)'!G103</f>
        <v>0</v>
      </c>
      <c r="H103" s="22">
        <f>'5(от 150 кВт до 670 кВт)'!H103</f>
        <v>0</v>
      </c>
      <c r="I103" s="22">
        <f>'5(от 150 кВт до 670 кВт)'!I103</f>
        <v>0</v>
      </c>
      <c r="J103" s="22">
        <f>'5(от 150 кВт до 670 кВт)'!J103</f>
        <v>0</v>
      </c>
      <c r="K103" s="22">
        <f>'5(от 150 кВт до 670 кВт)'!K103</f>
        <v>0</v>
      </c>
      <c r="L103" s="22">
        <f>'5(от 150 кВт до 670 кВт)'!L103</f>
        <v>1.98</v>
      </c>
      <c r="M103" s="22">
        <f>'5(от 150 кВт до 670 кВт)'!M103</f>
        <v>3.83</v>
      </c>
      <c r="N103" s="22">
        <f>'5(от 150 кВт до 670 кВт)'!N103</f>
        <v>0</v>
      </c>
      <c r="O103" s="22">
        <f>'5(от 150 кВт до 670 кВт)'!O103</f>
        <v>1.88</v>
      </c>
      <c r="P103" s="22">
        <f>'5(от 150 кВт до 670 кВт)'!P103</f>
        <v>0.11</v>
      </c>
      <c r="Q103" s="22">
        <f>'5(от 150 кВт до 670 кВт)'!Q103</f>
        <v>0.27</v>
      </c>
      <c r="R103" s="22">
        <f>'5(от 150 кВт до 670 кВт)'!R103</f>
        <v>0</v>
      </c>
      <c r="S103" s="22">
        <f>'5(от 150 кВт до 670 кВт)'!S103</f>
        <v>14.4</v>
      </c>
      <c r="T103" s="22">
        <f>'5(от 150 кВт до 670 кВт)'!T103</f>
        <v>31.69</v>
      </c>
      <c r="U103" s="22">
        <f>'5(от 150 кВт до 670 кВт)'!U103</f>
        <v>44.21</v>
      </c>
      <c r="V103" s="22">
        <f>'5(от 150 кВт до 670 кВт)'!V103</f>
        <v>53.64</v>
      </c>
      <c r="W103" s="22">
        <f>'5(от 150 кВт до 670 кВт)'!W103</f>
        <v>51.81</v>
      </c>
      <c r="X103" s="22">
        <f>'5(от 150 кВт до 670 кВт)'!X103</f>
        <v>25.02</v>
      </c>
      <c r="Y103" s="22">
        <f>'5(от 150 кВт до 670 кВт)'!Y103</f>
        <v>19.21</v>
      </c>
    </row>
    <row r="104" spans="1:25" ht="15.75" x14ac:dyDescent="0.2">
      <c r="A104" s="18">
        <v>23</v>
      </c>
      <c r="B104" s="22">
        <f>'5(от 150 кВт до 670 кВт)'!B104</f>
        <v>5.43</v>
      </c>
      <c r="C104" s="22">
        <f>'5(от 150 кВт до 670 кВт)'!C104</f>
        <v>0</v>
      </c>
      <c r="D104" s="22">
        <f>'5(от 150 кВт до 670 кВт)'!D104</f>
        <v>0</v>
      </c>
      <c r="E104" s="22">
        <f>'5(от 150 кВт до 670 кВт)'!E104</f>
        <v>0</v>
      </c>
      <c r="F104" s="22">
        <f>'5(от 150 кВт до 670 кВт)'!F104</f>
        <v>0</v>
      </c>
      <c r="G104" s="22">
        <f>'5(от 150 кВт до 670 кВт)'!G104</f>
        <v>0</v>
      </c>
      <c r="H104" s="22">
        <f>'5(от 150 кВт до 670 кВт)'!H104</f>
        <v>0</v>
      </c>
      <c r="I104" s="22">
        <f>'5(от 150 кВт до 670 кВт)'!I104</f>
        <v>0</v>
      </c>
      <c r="J104" s="22">
        <f>'5(от 150 кВт до 670 кВт)'!J104</f>
        <v>0</v>
      </c>
      <c r="K104" s="22">
        <f>'5(от 150 кВт до 670 кВт)'!K104</f>
        <v>0</v>
      </c>
      <c r="L104" s="22">
        <f>'5(от 150 кВт до 670 кВт)'!L104</f>
        <v>0</v>
      </c>
      <c r="M104" s="22">
        <f>'5(от 150 кВт до 670 кВт)'!M104</f>
        <v>7.5</v>
      </c>
      <c r="N104" s="22">
        <f>'5(от 150 кВт до 670 кВт)'!N104</f>
        <v>7.14</v>
      </c>
      <c r="O104" s="22">
        <f>'5(от 150 кВт до 670 кВт)'!O104</f>
        <v>11.84</v>
      </c>
      <c r="P104" s="22">
        <f>'5(от 150 кВт до 670 кВт)'!P104</f>
        <v>24.69</v>
      </c>
      <c r="Q104" s="22">
        <f>'5(от 150 кВт до 670 кВт)'!Q104</f>
        <v>17.420000000000002</v>
      </c>
      <c r="R104" s="22">
        <f>'5(от 150 кВт до 670 кВт)'!R104</f>
        <v>0</v>
      </c>
      <c r="S104" s="22">
        <f>'5(от 150 кВт до 670 кВт)'!S104</f>
        <v>0</v>
      </c>
      <c r="T104" s="22">
        <f>'5(от 150 кВт до 670 кВт)'!T104</f>
        <v>57.54</v>
      </c>
      <c r="U104" s="22">
        <f>'5(от 150 кВт до 670 кВт)'!U104</f>
        <v>46.39</v>
      </c>
      <c r="V104" s="22">
        <f>'5(от 150 кВт до 670 кВт)'!V104</f>
        <v>42.37</v>
      </c>
      <c r="W104" s="22">
        <f>'5(от 150 кВт до 670 кВт)'!W104</f>
        <v>32.840000000000003</v>
      </c>
      <c r="X104" s="22">
        <f>'5(от 150 кВт до 670 кВт)'!X104</f>
        <v>34.39</v>
      </c>
      <c r="Y104" s="22">
        <f>'5(от 150 кВт до 670 кВт)'!Y104</f>
        <v>140.19</v>
      </c>
    </row>
    <row r="105" spans="1:25" ht="15.75" x14ac:dyDescent="0.2">
      <c r="A105" s="18">
        <v>24</v>
      </c>
      <c r="B105" s="22">
        <f>'5(от 150 кВт до 670 кВт)'!B105</f>
        <v>0.3</v>
      </c>
      <c r="C105" s="22">
        <f>'5(от 150 кВт до 670 кВт)'!C105</f>
        <v>3.01</v>
      </c>
      <c r="D105" s="22">
        <f>'5(от 150 кВт до 670 кВт)'!D105</f>
        <v>5.17</v>
      </c>
      <c r="E105" s="22">
        <f>'5(от 150 кВт до 670 кВт)'!E105</f>
        <v>0</v>
      </c>
      <c r="F105" s="22">
        <f>'5(от 150 кВт до 670 кВт)'!F105</f>
        <v>0</v>
      </c>
      <c r="G105" s="22">
        <f>'5(от 150 кВт до 670 кВт)'!G105</f>
        <v>0</v>
      </c>
      <c r="H105" s="22">
        <f>'5(от 150 кВт до 670 кВт)'!H105</f>
        <v>0</v>
      </c>
      <c r="I105" s="22">
        <f>'5(от 150 кВт до 670 кВт)'!I105</f>
        <v>0</v>
      </c>
      <c r="J105" s="22">
        <f>'5(от 150 кВт до 670 кВт)'!J105</f>
        <v>0</v>
      </c>
      <c r="K105" s="22">
        <f>'5(от 150 кВт до 670 кВт)'!K105</f>
        <v>0</v>
      </c>
      <c r="L105" s="22">
        <f>'5(от 150 кВт до 670 кВт)'!L105</f>
        <v>0</v>
      </c>
      <c r="M105" s="22">
        <f>'5(от 150 кВт до 670 кВт)'!M105</f>
        <v>0</v>
      </c>
      <c r="N105" s="22">
        <f>'5(от 150 кВт до 670 кВт)'!N105</f>
        <v>0</v>
      </c>
      <c r="O105" s="22">
        <f>'5(от 150 кВт до 670 кВт)'!O105</f>
        <v>0</v>
      </c>
      <c r="P105" s="22">
        <f>'5(от 150 кВт до 670 кВт)'!P105</f>
        <v>0</v>
      </c>
      <c r="Q105" s="22">
        <f>'5(от 150 кВт до 670 кВт)'!Q105</f>
        <v>0</v>
      </c>
      <c r="R105" s="22">
        <f>'5(от 150 кВт до 670 кВт)'!R105</f>
        <v>0</v>
      </c>
      <c r="S105" s="22">
        <f>'5(от 150 кВт до 670 кВт)'!S105</f>
        <v>21.63</v>
      </c>
      <c r="T105" s="22">
        <f>'5(от 150 кВт до 670 кВт)'!T105</f>
        <v>25.94</v>
      </c>
      <c r="U105" s="22">
        <f>'5(от 150 кВт до 670 кВт)'!U105</f>
        <v>17.54</v>
      </c>
      <c r="V105" s="22">
        <f>'5(от 150 кВт до 670 кВт)'!V105</f>
        <v>13.55</v>
      </c>
      <c r="W105" s="22">
        <f>'5(от 150 кВт до 670 кВт)'!W105</f>
        <v>7.28</v>
      </c>
      <c r="X105" s="22">
        <f>'5(от 150 кВт до 670 кВт)'!X105</f>
        <v>7.52</v>
      </c>
      <c r="Y105" s="22">
        <f>'5(от 150 кВт до 670 кВт)'!Y105</f>
        <v>14</v>
      </c>
    </row>
    <row r="106" spans="1:25" ht="15.75" x14ac:dyDescent="0.2">
      <c r="A106" s="18">
        <v>25</v>
      </c>
      <c r="B106" s="22">
        <f>'5(от 150 кВт до 670 кВт)'!B106</f>
        <v>1.86</v>
      </c>
      <c r="C106" s="22">
        <f>'5(от 150 кВт до 670 кВт)'!C106</f>
        <v>10.33</v>
      </c>
      <c r="D106" s="22">
        <f>'5(от 150 кВт до 670 кВт)'!D106</f>
        <v>100.03</v>
      </c>
      <c r="E106" s="22">
        <f>'5(от 150 кВт до 670 кВт)'!E106</f>
        <v>3.47</v>
      </c>
      <c r="F106" s="22">
        <f>'5(от 150 кВт до 670 кВт)'!F106</f>
        <v>0</v>
      </c>
      <c r="G106" s="22">
        <f>'5(от 150 кВт до 670 кВт)'!G106</f>
        <v>0</v>
      </c>
      <c r="H106" s="22">
        <f>'5(от 150 кВт до 670 кВт)'!H106</f>
        <v>0</v>
      </c>
      <c r="I106" s="22">
        <f>'5(от 150 кВт до 670 кВт)'!I106</f>
        <v>0</v>
      </c>
      <c r="J106" s="22">
        <f>'5(от 150 кВт до 670 кВт)'!J106</f>
        <v>0</v>
      </c>
      <c r="K106" s="22">
        <f>'5(от 150 кВт до 670 кВт)'!K106</f>
        <v>3.42</v>
      </c>
      <c r="L106" s="22">
        <f>'5(от 150 кВт до 670 кВт)'!L106</f>
        <v>6.9</v>
      </c>
      <c r="M106" s="22">
        <f>'5(от 150 кВт до 670 кВт)'!M106</f>
        <v>8.26</v>
      </c>
      <c r="N106" s="22">
        <f>'5(от 150 кВт до 670 кВт)'!N106</f>
        <v>1.94</v>
      </c>
      <c r="O106" s="22">
        <f>'5(от 150 кВт до 670 кВт)'!O106</f>
        <v>2.8</v>
      </c>
      <c r="P106" s="22">
        <f>'5(от 150 кВт до 670 кВт)'!P106</f>
        <v>1.21</v>
      </c>
      <c r="Q106" s="22">
        <f>'5(от 150 кВт до 670 кВт)'!Q106</f>
        <v>0</v>
      </c>
      <c r="R106" s="22">
        <f>'5(от 150 кВт до 670 кВт)'!R106</f>
        <v>0</v>
      </c>
      <c r="S106" s="22">
        <f>'5(от 150 кВт до 670 кВт)'!S106</f>
        <v>0</v>
      </c>
      <c r="T106" s="22">
        <f>'5(от 150 кВт до 670 кВт)'!T106</f>
        <v>11.69</v>
      </c>
      <c r="U106" s="22">
        <f>'5(от 150 кВт до 670 кВт)'!U106</f>
        <v>43.07</v>
      </c>
      <c r="V106" s="22">
        <f>'5(от 150 кВт до 670 кВт)'!V106</f>
        <v>36.119999999999997</v>
      </c>
      <c r="W106" s="22">
        <f>'5(от 150 кВт до 670 кВт)'!W106</f>
        <v>18.309999999999999</v>
      </c>
      <c r="X106" s="22">
        <f>'5(от 150 кВт до 670 кВт)'!X106</f>
        <v>16.100000000000001</v>
      </c>
      <c r="Y106" s="22">
        <f>'5(от 150 кВт до 670 кВт)'!Y106</f>
        <v>5.52</v>
      </c>
    </row>
    <row r="107" spans="1:25" ht="15.75" x14ac:dyDescent="0.2">
      <c r="A107" s="18">
        <v>26</v>
      </c>
      <c r="B107" s="22">
        <f>'5(от 150 кВт до 670 кВт)'!B107</f>
        <v>6.9</v>
      </c>
      <c r="C107" s="22">
        <f>'5(от 150 кВт до 670 кВт)'!C107</f>
        <v>2.62</v>
      </c>
      <c r="D107" s="22">
        <f>'5(от 150 кВт до 670 кВт)'!D107</f>
        <v>7.13</v>
      </c>
      <c r="E107" s="22">
        <f>'5(от 150 кВт до 670 кВт)'!E107</f>
        <v>3.38</v>
      </c>
      <c r="F107" s="22">
        <f>'5(от 150 кВт до 670 кВт)'!F107</f>
        <v>0</v>
      </c>
      <c r="G107" s="22">
        <f>'5(от 150 кВт до 670 кВт)'!G107</f>
        <v>0</v>
      </c>
      <c r="H107" s="22">
        <f>'5(от 150 кВт до 670 кВт)'!H107</f>
        <v>0</v>
      </c>
      <c r="I107" s="22">
        <f>'5(от 150 кВт до 670 кВт)'!I107</f>
        <v>0</v>
      </c>
      <c r="J107" s="22">
        <f>'5(от 150 кВт до 670 кВт)'!J107</f>
        <v>0</v>
      </c>
      <c r="K107" s="22">
        <f>'5(от 150 кВт до 670 кВт)'!K107</f>
        <v>0</v>
      </c>
      <c r="L107" s="22">
        <f>'5(от 150 кВт до 670 кВт)'!L107</f>
        <v>7.44</v>
      </c>
      <c r="M107" s="22">
        <f>'5(от 150 кВт до 670 кВт)'!M107</f>
        <v>14.83</v>
      </c>
      <c r="N107" s="22">
        <f>'5(от 150 кВт до 670 кВт)'!N107</f>
        <v>24.53</v>
      </c>
      <c r="O107" s="22">
        <f>'5(от 150 кВт до 670 кВт)'!O107</f>
        <v>33.93</v>
      </c>
      <c r="P107" s="22">
        <f>'5(от 150 кВт до 670 кВт)'!P107</f>
        <v>36.659999999999997</v>
      </c>
      <c r="Q107" s="22">
        <f>'5(от 150 кВт до 670 кВт)'!Q107</f>
        <v>6.06</v>
      </c>
      <c r="R107" s="22">
        <f>'5(от 150 кВт до 670 кВт)'!R107</f>
        <v>1.6</v>
      </c>
      <c r="S107" s="22">
        <f>'5(от 150 кВт до 670 кВт)'!S107</f>
        <v>19.11</v>
      </c>
      <c r="T107" s="22">
        <f>'5(от 150 кВт до 670 кВт)'!T107</f>
        <v>21.37</v>
      </c>
      <c r="U107" s="22">
        <f>'5(от 150 кВт до 670 кВт)'!U107</f>
        <v>43.01</v>
      </c>
      <c r="V107" s="22">
        <f>'5(от 150 кВт до 670 кВт)'!V107</f>
        <v>38.83</v>
      </c>
      <c r="W107" s="22">
        <f>'5(от 150 кВт до 670 кВт)'!W107</f>
        <v>36.71</v>
      </c>
      <c r="X107" s="22">
        <f>'5(от 150 кВт до 670 кВт)'!X107</f>
        <v>45.34</v>
      </c>
      <c r="Y107" s="22">
        <f>'5(от 150 кВт до 670 кВт)'!Y107</f>
        <v>28.36</v>
      </c>
    </row>
    <row r="108" spans="1:25" ht="15.75" x14ac:dyDescent="0.2">
      <c r="A108" s="18">
        <v>27</v>
      </c>
      <c r="B108" s="22">
        <f>'5(от 150 кВт до 670 кВт)'!B108</f>
        <v>0</v>
      </c>
      <c r="C108" s="22">
        <f>'5(от 150 кВт до 670 кВт)'!C108</f>
        <v>0</v>
      </c>
      <c r="D108" s="22">
        <f>'5(от 150 кВт до 670 кВт)'!D108</f>
        <v>4.41</v>
      </c>
      <c r="E108" s="22">
        <f>'5(от 150 кВт до 670 кВт)'!E108</f>
        <v>0</v>
      </c>
      <c r="F108" s="22">
        <f>'5(от 150 кВт до 670 кВт)'!F108</f>
        <v>0</v>
      </c>
      <c r="G108" s="22">
        <f>'5(от 150 кВт до 670 кВт)'!G108</f>
        <v>0</v>
      </c>
      <c r="H108" s="22">
        <f>'5(от 150 кВт до 670 кВт)'!H108</f>
        <v>2.6</v>
      </c>
      <c r="I108" s="22">
        <f>'5(от 150 кВт до 670 кВт)'!I108</f>
        <v>0</v>
      </c>
      <c r="J108" s="22">
        <f>'5(от 150 кВт до 670 кВт)'!J108</f>
        <v>0</v>
      </c>
      <c r="K108" s="22">
        <f>'5(от 150 кВт до 670 кВт)'!K108</f>
        <v>0.37</v>
      </c>
      <c r="L108" s="22">
        <f>'5(от 150 кВт до 670 кВт)'!L108</f>
        <v>7.79</v>
      </c>
      <c r="M108" s="22">
        <f>'5(от 150 кВт до 670 кВт)'!M108</f>
        <v>21.73</v>
      </c>
      <c r="N108" s="22">
        <f>'5(от 150 кВт до 670 кВт)'!N108</f>
        <v>10.76</v>
      </c>
      <c r="O108" s="22">
        <f>'5(от 150 кВт до 670 кВт)'!O108</f>
        <v>24.74</v>
      </c>
      <c r="P108" s="22">
        <f>'5(от 150 кВт до 670 кВт)'!P108</f>
        <v>35.51</v>
      </c>
      <c r="Q108" s="22">
        <f>'5(от 150 кВт до 670 кВт)'!Q108</f>
        <v>7.25</v>
      </c>
      <c r="R108" s="22">
        <f>'5(от 150 кВт до 670 кВт)'!R108</f>
        <v>6.86</v>
      </c>
      <c r="S108" s="22">
        <f>'5(от 150 кВт до 670 кВт)'!S108</f>
        <v>37.6</v>
      </c>
      <c r="T108" s="22">
        <f>'5(от 150 кВт до 670 кВт)'!T108</f>
        <v>44.93</v>
      </c>
      <c r="U108" s="22">
        <f>'5(от 150 кВт до 670 кВт)'!U108</f>
        <v>42.31</v>
      </c>
      <c r="V108" s="22">
        <f>'5(от 150 кВт до 670 кВт)'!V108</f>
        <v>44.85</v>
      </c>
      <c r="W108" s="22">
        <f>'5(от 150 кВт до 670 кВт)'!W108</f>
        <v>47.83</v>
      </c>
      <c r="X108" s="22">
        <f>'5(от 150 кВт до 670 кВт)'!X108</f>
        <v>41.89</v>
      </c>
      <c r="Y108" s="22">
        <f>'5(от 150 кВт до 670 кВт)'!Y108</f>
        <v>10.92</v>
      </c>
    </row>
    <row r="109" spans="1:25" ht="15.75" x14ac:dyDescent="0.2">
      <c r="A109" s="18">
        <v>28</v>
      </c>
      <c r="B109" s="22">
        <f>'5(от 150 кВт до 670 кВт)'!B109</f>
        <v>0</v>
      </c>
      <c r="C109" s="22">
        <f>'5(от 150 кВт до 670 кВт)'!C109</f>
        <v>0</v>
      </c>
      <c r="D109" s="22">
        <f>'5(от 150 кВт до 670 кВт)'!D109</f>
        <v>0</v>
      </c>
      <c r="E109" s="22">
        <f>'5(от 150 кВт до 670 кВт)'!E109</f>
        <v>0</v>
      </c>
      <c r="F109" s="22">
        <f>'5(от 150 кВт до 670 кВт)'!F109</f>
        <v>0</v>
      </c>
      <c r="G109" s="22">
        <f>'5(от 150 кВт до 670 кВт)'!G109</f>
        <v>0</v>
      </c>
      <c r="H109" s="22">
        <f>'5(от 150 кВт до 670 кВт)'!H109</f>
        <v>0</v>
      </c>
      <c r="I109" s="22">
        <f>'5(от 150 кВт до 670 кВт)'!I109</f>
        <v>0</v>
      </c>
      <c r="J109" s="22">
        <f>'5(от 150 кВт до 670 кВт)'!J109</f>
        <v>0</v>
      </c>
      <c r="K109" s="22">
        <f>'5(от 150 кВт до 670 кВт)'!K109</f>
        <v>7.9</v>
      </c>
      <c r="L109" s="22">
        <f>'5(от 150 кВт до 670 кВт)'!L109</f>
        <v>7.97</v>
      </c>
      <c r="M109" s="22">
        <f>'5(от 150 кВт до 670 кВт)'!M109</f>
        <v>9.27</v>
      </c>
      <c r="N109" s="22">
        <f>'5(от 150 кВт до 670 кВт)'!N109</f>
        <v>13.97</v>
      </c>
      <c r="O109" s="22">
        <f>'5(от 150 кВт до 670 кВт)'!O109</f>
        <v>18.93</v>
      </c>
      <c r="P109" s="22">
        <f>'5(от 150 кВт до 670 кВт)'!P109</f>
        <v>28.33</v>
      </c>
      <c r="Q109" s="22">
        <f>'5(от 150 кВт до 670 кВт)'!Q109</f>
        <v>4.96</v>
      </c>
      <c r="R109" s="22">
        <f>'5(от 150 кВт до 670 кВт)'!R109</f>
        <v>14.58</v>
      </c>
      <c r="S109" s="22">
        <f>'5(от 150 кВт до 670 кВт)'!S109</f>
        <v>44.1</v>
      </c>
      <c r="T109" s="22">
        <f>'5(от 150 кВт до 670 кВт)'!T109</f>
        <v>43.3</v>
      </c>
      <c r="U109" s="22">
        <f>'5(от 150 кВт до 670 кВт)'!U109</f>
        <v>56.64</v>
      </c>
      <c r="V109" s="22">
        <f>'5(от 150 кВт до 670 кВт)'!V109</f>
        <v>49.7</v>
      </c>
      <c r="W109" s="22">
        <f>'5(от 150 кВт до 670 кВт)'!W109</f>
        <v>53.35</v>
      </c>
      <c r="X109" s="22">
        <f>'5(от 150 кВт до 670 кВт)'!X109</f>
        <v>51.94</v>
      </c>
      <c r="Y109" s="22">
        <f>'5(от 150 кВт до 670 кВт)'!Y109</f>
        <v>36.65</v>
      </c>
    </row>
    <row r="110" spans="1:25" s="49" customFormat="1" ht="15.75" x14ac:dyDescent="0.2">
      <c r="A110" s="18">
        <v>29</v>
      </c>
      <c r="B110" s="22">
        <f>'5(от 150 кВт до 670 кВт)'!B110</f>
        <v>0</v>
      </c>
      <c r="C110" s="22">
        <f>'5(от 150 кВт до 670 кВт)'!C110</f>
        <v>6.87</v>
      </c>
      <c r="D110" s="22">
        <f>'5(от 150 кВт до 670 кВт)'!D110</f>
        <v>1.41</v>
      </c>
      <c r="E110" s="22">
        <f>'5(от 150 кВт до 670 кВт)'!E110</f>
        <v>0</v>
      </c>
      <c r="F110" s="22">
        <f>'5(от 150 кВт до 670 кВт)'!F110</f>
        <v>0</v>
      </c>
      <c r="G110" s="22">
        <f>'5(от 150 кВт до 670 кВт)'!G110</f>
        <v>0</v>
      </c>
      <c r="H110" s="22">
        <f>'5(от 150 кВт до 670 кВт)'!H110</f>
        <v>0</v>
      </c>
      <c r="I110" s="22">
        <f>'5(от 150 кВт до 670 кВт)'!I110</f>
        <v>0</v>
      </c>
      <c r="J110" s="22">
        <f>'5(от 150 кВт до 670 кВт)'!J110</f>
        <v>1.17</v>
      </c>
      <c r="K110" s="22">
        <f>'5(от 150 кВт до 670 кВт)'!K110</f>
        <v>3.29</v>
      </c>
      <c r="L110" s="22">
        <f>'5(от 150 кВт до 670 кВт)'!L110</f>
        <v>12.88</v>
      </c>
      <c r="M110" s="22">
        <f>'5(от 150 кВт до 670 кВт)'!M110</f>
        <v>16.45</v>
      </c>
      <c r="N110" s="22">
        <f>'5(от 150 кВт до 670 кВт)'!N110</f>
        <v>15.91</v>
      </c>
      <c r="O110" s="22">
        <f>'5(от 150 кВт до 670 кВт)'!O110</f>
        <v>16.940000000000001</v>
      </c>
      <c r="P110" s="22">
        <f>'5(от 150 кВт до 670 кВт)'!P110</f>
        <v>19.27</v>
      </c>
      <c r="Q110" s="22">
        <f>'5(от 150 кВт до 670 кВт)'!Q110</f>
        <v>26.47</v>
      </c>
      <c r="R110" s="22">
        <f>'5(от 150 кВт до 670 кВт)'!R110</f>
        <v>26.01</v>
      </c>
      <c r="S110" s="22">
        <f>'5(от 150 кВт до 670 кВт)'!S110</f>
        <v>35.200000000000003</v>
      </c>
      <c r="T110" s="22">
        <f>'5(от 150 кВт до 670 кВт)'!T110</f>
        <v>28.74</v>
      </c>
      <c r="U110" s="22">
        <f>'5(от 150 кВт до 670 кВт)'!U110</f>
        <v>42.92</v>
      </c>
      <c r="V110" s="22">
        <f>'5(от 150 кВт до 670 кВт)'!V110</f>
        <v>46.94</v>
      </c>
      <c r="W110" s="22">
        <f>'5(от 150 кВт до 670 кВт)'!W110</f>
        <v>52.26</v>
      </c>
      <c r="X110" s="22">
        <f>'5(от 150 кВт до 670 кВт)'!X110</f>
        <v>56.63</v>
      </c>
      <c r="Y110" s="22">
        <f>'5(от 150 кВт до 670 кВт)'!Y110</f>
        <v>44.8</v>
      </c>
    </row>
    <row r="111" spans="1:25" s="49" customFormat="1" ht="15.75" x14ac:dyDescent="0.2">
      <c r="A111" s="18">
        <v>30</v>
      </c>
      <c r="B111" s="22">
        <f>'5(от 150 кВт до 670 кВт)'!B111</f>
        <v>12.34</v>
      </c>
      <c r="C111" s="22">
        <f>'5(от 150 кВт до 670 кВт)'!C111</f>
        <v>6.82</v>
      </c>
      <c r="D111" s="22">
        <f>'5(от 150 кВт до 670 кВт)'!D111</f>
        <v>4.4000000000000004</v>
      </c>
      <c r="E111" s="22">
        <f>'5(от 150 кВт до 670 кВт)'!E111</f>
        <v>1.18</v>
      </c>
      <c r="F111" s="22">
        <f>'5(от 150 кВт до 670 кВт)'!F111</f>
        <v>0</v>
      </c>
      <c r="G111" s="22">
        <f>'5(от 150 кВт до 670 кВт)'!G111</f>
        <v>0</v>
      </c>
      <c r="H111" s="22">
        <f>'5(от 150 кВт до 670 кВт)'!H111</f>
        <v>0</v>
      </c>
      <c r="I111" s="22">
        <f>'5(от 150 кВт до 670 кВт)'!I111</f>
        <v>0</v>
      </c>
      <c r="J111" s="22">
        <f>'5(от 150 кВт до 670 кВт)'!J111</f>
        <v>12.57</v>
      </c>
      <c r="K111" s="22">
        <f>'5(от 150 кВт до 670 кВт)'!K111</f>
        <v>15.78</v>
      </c>
      <c r="L111" s="22">
        <f>'5(от 150 кВт до 670 кВт)'!L111</f>
        <v>18.28</v>
      </c>
      <c r="M111" s="22">
        <f>'5(от 150 кВт до 670 кВт)'!M111</f>
        <v>17.239999999999998</v>
      </c>
      <c r="N111" s="22">
        <f>'5(от 150 кВт до 670 кВт)'!N111</f>
        <v>18.07</v>
      </c>
      <c r="O111" s="22">
        <f>'5(от 150 кВт до 670 кВт)'!O111</f>
        <v>17.87</v>
      </c>
      <c r="P111" s="22">
        <f>'5(от 150 кВт до 670 кВт)'!P111</f>
        <v>17.79</v>
      </c>
      <c r="Q111" s="22">
        <f>'5(от 150 кВт до 670 кВт)'!Q111</f>
        <v>17.59</v>
      </c>
      <c r="R111" s="22">
        <f>'5(от 150 кВт до 670 кВт)'!R111</f>
        <v>7.93</v>
      </c>
      <c r="S111" s="22">
        <f>'5(от 150 кВт до 670 кВт)'!S111</f>
        <v>16.53</v>
      </c>
      <c r="T111" s="22">
        <f>'5(от 150 кВт до 670 кВт)'!T111</f>
        <v>20.18</v>
      </c>
      <c r="U111" s="22">
        <f>'5(от 150 кВт до 670 кВт)'!U111</f>
        <v>26.39</v>
      </c>
      <c r="V111" s="22">
        <f>'5(от 150 кВт до 670 кВт)'!V111</f>
        <v>28.6</v>
      </c>
      <c r="W111" s="22">
        <f>'5(от 150 кВт до 670 кВт)'!W111</f>
        <v>28.97</v>
      </c>
      <c r="X111" s="22">
        <f>'5(от 150 кВт до 670 кВт)'!X111</f>
        <v>28.86</v>
      </c>
      <c r="Y111" s="22">
        <f>'5(от 150 кВт до 670 кВт)'!Y111</f>
        <v>6.85</v>
      </c>
    </row>
    <row r="112" spans="1:25" ht="15.75" x14ac:dyDescent="0.2">
      <c r="A112" s="18">
        <v>31</v>
      </c>
      <c r="B112" s="22">
        <f>'5(от 150 кВт до 670 кВт)'!B112</f>
        <v>8.9700000000000006</v>
      </c>
      <c r="C112" s="22">
        <f>'5(от 150 кВт до 670 кВт)'!C112</f>
        <v>9.15</v>
      </c>
      <c r="D112" s="22">
        <f>'5(от 150 кВт до 670 кВт)'!D112</f>
        <v>3.92</v>
      </c>
      <c r="E112" s="22">
        <f>'5(от 150 кВт до 670 кВт)'!E112</f>
        <v>1.59</v>
      </c>
      <c r="F112" s="22">
        <f>'5(от 150 кВт до 670 кВт)'!F112</f>
        <v>2.74</v>
      </c>
      <c r="G112" s="22">
        <f>'5(от 150 кВт до 670 кВт)'!G112</f>
        <v>0</v>
      </c>
      <c r="H112" s="22">
        <f>'5(от 150 кВт до 670 кВт)'!H112</f>
        <v>0</v>
      </c>
      <c r="I112" s="22">
        <f>'5(от 150 кВт до 670 кВт)'!I112</f>
        <v>3.05</v>
      </c>
      <c r="J112" s="22">
        <f>'5(от 150 кВт до 670 кВт)'!J112</f>
        <v>4.1500000000000004</v>
      </c>
      <c r="K112" s="22">
        <f>'5(от 150 кВт до 670 кВт)'!K112</f>
        <v>14.02</v>
      </c>
      <c r="L112" s="22">
        <f>'5(от 150 кВт до 670 кВт)'!L112</f>
        <v>18.82</v>
      </c>
      <c r="M112" s="22">
        <f>'5(от 150 кВт до 670 кВт)'!M112</f>
        <v>17.12</v>
      </c>
      <c r="N112" s="22">
        <f>'5(от 150 кВт до 670 кВт)'!N112</f>
        <v>21.7</v>
      </c>
      <c r="O112" s="22">
        <f>'5(от 150 кВт до 670 кВт)'!O112</f>
        <v>20.49</v>
      </c>
      <c r="P112" s="22">
        <f>'5(от 150 кВт до 670 кВт)'!P112</f>
        <v>24.16</v>
      </c>
      <c r="Q112" s="22">
        <f>'5(от 150 кВт до 670 кВт)'!Q112</f>
        <v>23.91</v>
      </c>
      <c r="R112" s="22">
        <f>'5(от 150 кВт до 670 кВт)'!R112</f>
        <v>22.8</v>
      </c>
      <c r="S112" s="22">
        <f>'5(от 150 кВт до 670 кВт)'!S112</f>
        <v>29.51</v>
      </c>
      <c r="T112" s="22">
        <f>'5(от 150 кВт до 670 кВт)'!T112</f>
        <v>31.83</v>
      </c>
      <c r="U112" s="22">
        <f>'5(от 150 кВт до 670 кВт)'!U112</f>
        <v>33.549999999999997</v>
      </c>
      <c r="V112" s="22">
        <f>'5(от 150 кВт до 670 кВт)'!V112</f>
        <v>50.72</v>
      </c>
      <c r="W112" s="22">
        <f>'5(от 150 кВт до 670 кВт)'!W112</f>
        <v>58.91</v>
      </c>
      <c r="X112" s="22">
        <f>'5(от 150 кВт до 670 кВт)'!X112</f>
        <v>62.64</v>
      </c>
      <c r="Y112" s="22">
        <f>'5(от 150 кВт до 670 кВт)'!Y112</f>
        <v>44.77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f>'5(от 150 кВт до 670 кВт)'!M117:N117</f>
        <v>0.81</v>
      </c>
      <c r="N117" s="104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f>'5(от 150 кВт до 670 кВт)'!M118:N118</f>
        <v>55.12</v>
      </c>
      <c r="N118" s="104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f>'5(от 150 кВт до 670 кВт)'!J121</f>
        <v>80084.37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9" zoomScale="60" workbookViewId="0">
      <selection activeCell="J122" sqref="J122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'5(от 670 кВт до 10 МВт)'!B13</f>
        <v>82.51</v>
      </c>
      <c r="C13" s="22">
        <f>'5(от 670 кВт до 10 МВт)'!C13</f>
        <v>74.37</v>
      </c>
      <c r="D13" s="22">
        <f>'5(от 670 кВт до 10 МВт)'!D13</f>
        <v>71.45</v>
      </c>
      <c r="E13" s="22">
        <f>'5(от 670 кВт до 10 МВт)'!E13</f>
        <v>69.430000000000007</v>
      </c>
      <c r="F13" s="22">
        <f>'5(от 670 кВт до 10 МВт)'!F13</f>
        <v>70.91</v>
      </c>
      <c r="G13" s="22">
        <f>'5(от 670 кВт до 10 МВт)'!G13</f>
        <v>80.27</v>
      </c>
      <c r="H13" s="22">
        <f>'5(от 670 кВт до 10 МВт)'!H13</f>
        <v>92.91</v>
      </c>
      <c r="I13" s="22">
        <f>'5(от 670 кВт до 10 МВт)'!I13</f>
        <v>115.13</v>
      </c>
      <c r="J13" s="22">
        <f>'5(от 670 кВт до 10 МВт)'!J13</f>
        <v>118.69</v>
      </c>
      <c r="K13" s="22">
        <f>'5(от 670 кВт до 10 МВт)'!K13</f>
        <v>124.2</v>
      </c>
      <c r="L13" s="22">
        <f>'5(от 670 кВт до 10 МВт)'!L13</f>
        <v>126.1</v>
      </c>
      <c r="M13" s="22">
        <f>'5(от 670 кВт до 10 МВт)'!M13</f>
        <v>124.12</v>
      </c>
      <c r="N13" s="22">
        <f>'5(от 670 кВт до 10 МВт)'!N13</f>
        <v>126.39</v>
      </c>
      <c r="O13" s="22">
        <f>'5(от 670 кВт до 10 МВт)'!O13</f>
        <v>128.13</v>
      </c>
      <c r="P13" s="22">
        <f>'5(от 670 кВт до 10 МВт)'!P13</f>
        <v>123.69</v>
      </c>
      <c r="Q13" s="22">
        <f>'5(от 670 кВт до 10 МВт)'!Q13</f>
        <v>123.57</v>
      </c>
      <c r="R13" s="22">
        <f>'5(от 670 кВт до 10 МВт)'!R13</f>
        <v>126.12</v>
      </c>
      <c r="S13" s="22">
        <f>'5(от 670 кВт до 10 МВт)'!S13</f>
        <v>131.30000000000001</v>
      </c>
      <c r="T13" s="22">
        <f>'5(от 670 кВт до 10 МВт)'!T13</f>
        <v>127.64</v>
      </c>
      <c r="U13" s="22">
        <f>'5(от 670 кВт до 10 МВт)'!U13</f>
        <v>125</v>
      </c>
      <c r="V13" s="22">
        <f>'5(от 670 кВт до 10 МВт)'!V13</f>
        <v>122.23</v>
      </c>
      <c r="W13" s="22">
        <f>'5(от 670 кВт до 10 МВт)'!W13</f>
        <v>118.63</v>
      </c>
      <c r="X13" s="22">
        <f>'5(от 670 кВт до 10 МВт)'!X13</f>
        <v>101.89</v>
      </c>
      <c r="Y13" s="22">
        <f>'5(от 670 кВт до 10 МВт)'!Y13</f>
        <v>87.11</v>
      </c>
    </row>
    <row r="14" spans="1:25" ht="15.75" x14ac:dyDescent="0.2">
      <c r="A14" s="18">
        <v>2</v>
      </c>
      <c r="B14" s="22">
        <f>'5(от 670 кВт до 10 МВт)'!B14</f>
        <v>86.22</v>
      </c>
      <c r="C14" s="22">
        <f>'5(от 670 кВт до 10 МВт)'!C14</f>
        <v>82.73</v>
      </c>
      <c r="D14" s="22">
        <f>'5(от 670 кВт до 10 МВт)'!D14</f>
        <v>78.88</v>
      </c>
      <c r="E14" s="22">
        <f>'5(от 670 кВт до 10 МВт)'!E14</f>
        <v>77.52</v>
      </c>
      <c r="F14" s="22">
        <f>'5(от 670 кВт до 10 МВт)'!F14</f>
        <v>77.7</v>
      </c>
      <c r="G14" s="22">
        <f>'5(от 670 кВт до 10 МВт)'!G14</f>
        <v>79.63</v>
      </c>
      <c r="H14" s="22">
        <f>'5(от 670 кВт до 10 МВт)'!H14</f>
        <v>84.72</v>
      </c>
      <c r="I14" s="22">
        <f>'5(от 670 кВт до 10 МВт)'!I14</f>
        <v>93.57</v>
      </c>
      <c r="J14" s="22">
        <f>'5(от 670 кВт до 10 МВт)'!J14</f>
        <v>95.91</v>
      </c>
      <c r="K14" s="22">
        <f>'5(от 670 кВт до 10 МВт)'!K14</f>
        <v>111.4</v>
      </c>
      <c r="L14" s="22">
        <f>'5(от 670 кВт до 10 МВт)'!L14</f>
        <v>118.76</v>
      </c>
      <c r="M14" s="22">
        <f>'5(от 670 кВт до 10 МВт)'!M14</f>
        <v>119.27</v>
      </c>
      <c r="N14" s="22">
        <f>'5(от 670 кВт до 10 МВт)'!N14</f>
        <v>118.22</v>
      </c>
      <c r="O14" s="22">
        <f>'5(от 670 кВт до 10 МВт)'!O14</f>
        <v>118.89</v>
      </c>
      <c r="P14" s="22">
        <f>'5(от 670 кВт до 10 МВт)'!P14</f>
        <v>118.47</v>
      </c>
      <c r="Q14" s="22">
        <f>'5(от 670 кВт до 10 МВт)'!Q14</f>
        <v>118.34</v>
      </c>
      <c r="R14" s="22">
        <f>'5(от 670 кВт до 10 МВт)'!R14</f>
        <v>125.13</v>
      </c>
      <c r="S14" s="22">
        <f>'5(от 670 кВт до 10 МВт)'!S14</f>
        <v>131.84</v>
      </c>
      <c r="T14" s="22">
        <f>'5(от 670 кВт до 10 МВт)'!T14</f>
        <v>129.80000000000001</v>
      </c>
      <c r="U14" s="22">
        <f>'5(от 670 кВт до 10 МВт)'!U14</f>
        <v>123.94</v>
      </c>
      <c r="V14" s="22">
        <f>'5(от 670 кВт до 10 МВт)'!V14</f>
        <v>124.45</v>
      </c>
      <c r="W14" s="22">
        <f>'5(от 670 кВт до 10 МВт)'!W14</f>
        <v>114.55</v>
      </c>
      <c r="X14" s="22">
        <f>'5(от 670 кВт до 10 МВт)'!X14</f>
        <v>95.99</v>
      </c>
      <c r="Y14" s="22">
        <f>'5(от 670 кВт до 10 МВт)'!Y14</f>
        <v>86.66</v>
      </c>
    </row>
    <row r="15" spans="1:25" ht="15.75" x14ac:dyDescent="0.2">
      <c r="A15" s="18">
        <v>3</v>
      </c>
      <c r="B15" s="22">
        <f>'5(от 670 кВт до 10 МВт)'!B15</f>
        <v>83.55</v>
      </c>
      <c r="C15" s="22">
        <f>'5(от 670 кВт до 10 МВт)'!C15</f>
        <v>79.260000000000005</v>
      </c>
      <c r="D15" s="22">
        <f>'5(от 670 кВт до 10 МВт)'!D15</f>
        <v>76.75</v>
      </c>
      <c r="E15" s="22">
        <f>'5(от 670 кВт до 10 МВт)'!E15</f>
        <v>75.36</v>
      </c>
      <c r="F15" s="22">
        <f>'5(от 670 кВт до 10 МВт)'!F15</f>
        <v>75.62</v>
      </c>
      <c r="G15" s="22">
        <f>'5(от 670 кВт до 10 МВт)'!G15</f>
        <v>77.03</v>
      </c>
      <c r="H15" s="22">
        <f>'5(от 670 кВт до 10 МВт)'!H15</f>
        <v>78.489999999999995</v>
      </c>
      <c r="I15" s="22">
        <f>'5(от 670 кВт до 10 МВт)'!I15</f>
        <v>81.760000000000005</v>
      </c>
      <c r="J15" s="22">
        <f>'5(от 670 кВт до 10 МВт)'!J15</f>
        <v>84.55</v>
      </c>
      <c r="K15" s="22">
        <f>'5(от 670 кВт до 10 МВт)'!K15</f>
        <v>87.88</v>
      </c>
      <c r="L15" s="22">
        <f>'5(от 670 кВт до 10 МВт)'!L15</f>
        <v>103.53</v>
      </c>
      <c r="M15" s="22">
        <f>'5(от 670 кВт до 10 МВт)'!M15</f>
        <v>110.39</v>
      </c>
      <c r="N15" s="22">
        <f>'5(от 670 кВт до 10 МВт)'!N15</f>
        <v>110.93</v>
      </c>
      <c r="O15" s="22">
        <f>'5(от 670 кВт до 10 МВт)'!O15</f>
        <v>112.02</v>
      </c>
      <c r="P15" s="22">
        <f>'5(от 670 кВт до 10 МВт)'!P15</f>
        <v>112.91</v>
      </c>
      <c r="Q15" s="22">
        <f>'5(от 670 кВт до 10 МВт)'!Q15</f>
        <v>113.41</v>
      </c>
      <c r="R15" s="22">
        <f>'5(от 670 кВт до 10 МВт)'!R15</f>
        <v>119.61</v>
      </c>
      <c r="S15" s="22">
        <f>'5(от 670 кВт до 10 МВт)'!S15</f>
        <v>128.1</v>
      </c>
      <c r="T15" s="22">
        <f>'5(от 670 кВт до 10 МВт)'!T15</f>
        <v>127.97</v>
      </c>
      <c r="U15" s="22">
        <f>'5(от 670 кВт до 10 МВт)'!U15</f>
        <v>123.73</v>
      </c>
      <c r="V15" s="22">
        <f>'5(от 670 кВт до 10 МВт)'!V15</f>
        <v>123.71</v>
      </c>
      <c r="W15" s="22">
        <f>'5(от 670 кВт до 10 МВт)'!W15</f>
        <v>112.64</v>
      </c>
      <c r="X15" s="22">
        <f>'5(от 670 кВт до 10 МВт)'!X15</f>
        <v>87.67</v>
      </c>
      <c r="Y15" s="22">
        <f>'5(от 670 кВт до 10 МВт)'!Y15</f>
        <v>84.6</v>
      </c>
    </row>
    <row r="16" spans="1:25" ht="15.75" x14ac:dyDescent="0.2">
      <c r="A16" s="18">
        <v>4</v>
      </c>
      <c r="B16" s="22">
        <f>'5(от 670 кВт до 10 МВт)'!B16</f>
        <v>83.83</v>
      </c>
      <c r="C16" s="22">
        <f>'5(от 670 кВт до 10 МВт)'!C16</f>
        <v>76.430000000000007</v>
      </c>
      <c r="D16" s="22">
        <f>'5(от 670 кВт до 10 МВт)'!D16</f>
        <v>72.739999999999995</v>
      </c>
      <c r="E16" s="22">
        <f>'5(от 670 кВт до 10 МВт)'!E16</f>
        <v>70.08</v>
      </c>
      <c r="F16" s="22">
        <f>'5(от 670 кВт до 10 МВт)'!F16</f>
        <v>70.53</v>
      </c>
      <c r="G16" s="22">
        <f>'5(от 670 кВт до 10 МВт)'!G16</f>
        <v>79.75</v>
      </c>
      <c r="H16" s="22">
        <f>'5(от 670 кВт до 10 МВт)'!H16</f>
        <v>93.67</v>
      </c>
      <c r="I16" s="22">
        <f>'5(от 670 кВт до 10 МВт)'!I16</f>
        <v>107</v>
      </c>
      <c r="J16" s="22">
        <f>'5(от 670 кВт до 10 МВт)'!J16</f>
        <v>120.86</v>
      </c>
      <c r="K16" s="22">
        <f>'5(от 670 кВт до 10 МВт)'!K16</f>
        <v>127.76</v>
      </c>
      <c r="L16" s="22">
        <f>'5(от 670 кВт до 10 МВт)'!L16</f>
        <v>124.3</v>
      </c>
      <c r="M16" s="22">
        <f>'5(от 670 кВт до 10 МВт)'!M16</f>
        <v>127.75</v>
      </c>
      <c r="N16" s="22">
        <f>'5(от 670 кВт до 10 МВт)'!N16</f>
        <v>129.84</v>
      </c>
      <c r="O16" s="22">
        <f>'5(от 670 кВт до 10 МВт)'!O16</f>
        <v>126.26</v>
      </c>
      <c r="P16" s="22">
        <f>'5(от 670 кВт до 10 МВт)'!P16</f>
        <v>125.46</v>
      </c>
      <c r="Q16" s="22">
        <f>'5(от 670 кВт до 10 МВт)'!Q16</f>
        <v>127.56</v>
      </c>
      <c r="R16" s="22">
        <f>'5(от 670 кВт до 10 МВт)'!R16</f>
        <v>130.53</v>
      </c>
      <c r="S16" s="22">
        <f>'5(от 670 кВт до 10 МВт)'!S16</f>
        <v>134.04</v>
      </c>
      <c r="T16" s="22">
        <f>'5(от 670 кВт до 10 МВт)'!T16</f>
        <v>131.44999999999999</v>
      </c>
      <c r="U16" s="22">
        <f>'5(от 670 кВт до 10 МВт)'!U16</f>
        <v>127.74</v>
      </c>
      <c r="V16" s="22">
        <f>'5(от 670 кВт до 10 МВт)'!V16</f>
        <v>124.79</v>
      </c>
      <c r="W16" s="22">
        <f>'5(от 670 кВт до 10 МВт)'!W16</f>
        <v>119.16</v>
      </c>
      <c r="X16" s="22">
        <f>'5(от 670 кВт до 10 МВт)'!X16</f>
        <v>96.33</v>
      </c>
      <c r="Y16" s="22">
        <f>'5(от 670 кВт до 10 МВт)'!Y16</f>
        <v>90.71</v>
      </c>
    </row>
    <row r="17" spans="1:25" ht="15.75" x14ac:dyDescent="0.2">
      <c r="A17" s="18">
        <v>5</v>
      </c>
      <c r="B17" s="22">
        <f>'5(от 670 кВт до 10 МВт)'!B17</f>
        <v>83.37</v>
      </c>
      <c r="C17" s="22">
        <f>'5(от 670 кВт до 10 МВт)'!C17</f>
        <v>77.58</v>
      </c>
      <c r="D17" s="22">
        <f>'5(от 670 кВт до 10 МВт)'!D17</f>
        <v>75.25</v>
      </c>
      <c r="E17" s="22">
        <f>'5(от 670 кВт до 10 МВт)'!E17</f>
        <v>74.5</v>
      </c>
      <c r="F17" s="22">
        <f>'5(от 670 кВт до 10 МВт)'!F17</f>
        <v>74.819999999999993</v>
      </c>
      <c r="G17" s="22">
        <f>'5(от 670 кВт до 10 МВт)'!G17</f>
        <v>83.01</v>
      </c>
      <c r="H17" s="22">
        <f>'5(от 670 кВт до 10 МВт)'!H17</f>
        <v>97.87</v>
      </c>
      <c r="I17" s="22">
        <f>'5(от 670 кВт до 10 МВт)'!I17</f>
        <v>100.5</v>
      </c>
      <c r="J17" s="22">
        <f>'5(от 670 кВт до 10 МВт)'!J17</f>
        <v>117.38</v>
      </c>
      <c r="K17" s="22">
        <f>'5(от 670 кВт до 10 МВт)'!K17</f>
        <v>122.06</v>
      </c>
      <c r="L17" s="22">
        <f>'5(от 670 кВт до 10 МВт)'!L17</f>
        <v>122.94</v>
      </c>
      <c r="M17" s="22">
        <f>'5(от 670 кВт до 10 МВт)'!M17</f>
        <v>122.15</v>
      </c>
      <c r="N17" s="22">
        <f>'5(от 670 кВт до 10 МВт)'!N17</f>
        <v>122.66</v>
      </c>
      <c r="O17" s="22">
        <f>'5(от 670 кВт до 10 МВт)'!O17</f>
        <v>122.84</v>
      </c>
      <c r="P17" s="22">
        <f>'5(от 670 кВт до 10 МВт)'!P17</f>
        <v>121.61</v>
      </c>
      <c r="Q17" s="22">
        <f>'5(от 670 кВт до 10 МВт)'!Q17</f>
        <v>121.57</v>
      </c>
      <c r="R17" s="22">
        <f>'5(от 670 кВт до 10 МВт)'!R17</f>
        <v>124.07</v>
      </c>
      <c r="S17" s="22">
        <f>'5(от 670 кВт до 10 МВт)'!S17</f>
        <v>126.14</v>
      </c>
      <c r="T17" s="22">
        <f>'5(от 670 кВт до 10 МВт)'!T17</f>
        <v>122.51</v>
      </c>
      <c r="U17" s="22">
        <f>'5(от 670 кВт до 10 МВт)'!U17</f>
        <v>120.68</v>
      </c>
      <c r="V17" s="22">
        <f>'5(от 670 кВт до 10 МВт)'!V17</f>
        <v>117.88</v>
      </c>
      <c r="W17" s="22">
        <f>'5(от 670 кВт до 10 МВт)'!W17</f>
        <v>113.3</v>
      </c>
      <c r="X17" s="22">
        <f>'5(от 670 кВт до 10 МВт)'!X17</f>
        <v>99.2</v>
      </c>
      <c r="Y17" s="22">
        <f>'5(от 670 кВт до 10 МВт)'!Y17</f>
        <v>88.47</v>
      </c>
    </row>
    <row r="18" spans="1:25" ht="15.75" x14ac:dyDescent="0.2">
      <c r="A18" s="18">
        <v>6</v>
      </c>
      <c r="B18" s="22">
        <f>'5(от 670 кВт до 10 МВт)'!B18</f>
        <v>78.569999999999993</v>
      </c>
      <c r="C18" s="22">
        <f>'5(от 670 кВт до 10 МВт)'!C18</f>
        <v>75.11</v>
      </c>
      <c r="D18" s="22">
        <f>'5(от 670 кВт до 10 МВт)'!D18</f>
        <v>74.06</v>
      </c>
      <c r="E18" s="22">
        <f>'5(от 670 кВт до 10 МВт)'!E18</f>
        <v>73.59</v>
      </c>
      <c r="F18" s="22">
        <f>'5(от 670 кВт до 10 МВт)'!F18</f>
        <v>73.58</v>
      </c>
      <c r="G18" s="22">
        <f>'5(от 670 кВт до 10 МВт)'!G18</f>
        <v>79.28</v>
      </c>
      <c r="H18" s="22">
        <f>'5(от 670 кВт до 10 МВт)'!H18</f>
        <v>89.77</v>
      </c>
      <c r="I18" s="22">
        <f>'5(от 670 кВт до 10 МВт)'!I18</f>
        <v>96</v>
      </c>
      <c r="J18" s="22">
        <f>'5(от 670 кВт до 10 МВт)'!J18</f>
        <v>115.95</v>
      </c>
      <c r="K18" s="22">
        <f>'5(от 670 кВт до 10 МВт)'!K18</f>
        <v>121.82</v>
      </c>
      <c r="L18" s="22">
        <f>'5(от 670 кВт до 10 МВт)'!L18</f>
        <v>122.79</v>
      </c>
      <c r="M18" s="22">
        <f>'5(от 670 кВт до 10 МВт)'!M18</f>
        <v>121.53</v>
      </c>
      <c r="N18" s="22">
        <f>'5(от 670 кВт до 10 МВт)'!N18</f>
        <v>123.39</v>
      </c>
      <c r="O18" s="22">
        <f>'5(от 670 кВт до 10 МВт)'!O18</f>
        <v>122.13</v>
      </c>
      <c r="P18" s="22">
        <f>'5(от 670 кВт до 10 МВт)'!P18</f>
        <v>121.78</v>
      </c>
      <c r="Q18" s="22">
        <f>'5(от 670 кВт до 10 МВт)'!Q18</f>
        <v>121.77</v>
      </c>
      <c r="R18" s="22">
        <f>'5(от 670 кВт до 10 МВт)'!R18</f>
        <v>123.93</v>
      </c>
      <c r="S18" s="22">
        <f>'5(от 670 кВт до 10 МВт)'!S18</f>
        <v>127.12</v>
      </c>
      <c r="T18" s="22">
        <f>'5(от 670 кВт до 10 МВт)'!T18</f>
        <v>124.84</v>
      </c>
      <c r="U18" s="22">
        <f>'5(от 670 кВт до 10 МВт)'!U18</f>
        <v>120.96</v>
      </c>
      <c r="V18" s="22">
        <f>'5(от 670 кВт до 10 МВт)'!V18</f>
        <v>119.02</v>
      </c>
      <c r="W18" s="22">
        <f>'5(от 670 кВт до 10 МВт)'!W18</f>
        <v>115.65</v>
      </c>
      <c r="X18" s="22">
        <f>'5(от 670 кВт до 10 МВт)'!X18</f>
        <v>90.05</v>
      </c>
      <c r="Y18" s="22">
        <f>'5(от 670 кВт до 10 МВт)'!Y18</f>
        <v>82.11</v>
      </c>
    </row>
    <row r="19" spans="1:25" ht="15.75" x14ac:dyDescent="0.2">
      <c r="A19" s="18">
        <v>7</v>
      </c>
      <c r="B19" s="22">
        <f>'5(от 670 кВт до 10 МВт)'!B19</f>
        <v>79.75</v>
      </c>
      <c r="C19" s="22">
        <f>'5(от 670 кВт до 10 МВт)'!C19</f>
        <v>73.739999999999995</v>
      </c>
      <c r="D19" s="22">
        <f>'5(от 670 кВт до 10 МВт)'!D19</f>
        <v>71.83</v>
      </c>
      <c r="E19" s="22">
        <f>'5(от 670 кВт до 10 МВт)'!E19</f>
        <v>69.010000000000005</v>
      </c>
      <c r="F19" s="22">
        <f>'5(от 670 кВт до 10 МВт)'!F19</f>
        <v>71.06</v>
      </c>
      <c r="G19" s="22">
        <f>'5(от 670 кВт до 10 МВт)'!G19</f>
        <v>76.739999999999995</v>
      </c>
      <c r="H19" s="22">
        <f>'5(от 670 кВт до 10 МВт)'!H19</f>
        <v>83.33</v>
      </c>
      <c r="I19" s="22">
        <f>'5(от 670 кВт до 10 МВт)'!I19</f>
        <v>87.57</v>
      </c>
      <c r="J19" s="22">
        <f>'5(от 670 кВт до 10 МВт)'!J19</f>
        <v>110.79</v>
      </c>
      <c r="K19" s="22">
        <f>'5(от 670 кВт до 10 МВт)'!K19</f>
        <v>117.42</v>
      </c>
      <c r="L19" s="22">
        <f>'5(от 670 кВт до 10 МВт)'!L19</f>
        <v>118.48</v>
      </c>
      <c r="M19" s="22">
        <f>'5(от 670 кВт до 10 МВт)'!M19</f>
        <v>117.35</v>
      </c>
      <c r="N19" s="22">
        <f>'5(от 670 кВт до 10 МВт)'!N19</f>
        <v>119.5</v>
      </c>
      <c r="O19" s="22">
        <f>'5(от 670 кВт до 10 МВт)'!O19</f>
        <v>119.57</v>
      </c>
      <c r="P19" s="22">
        <f>'5(от 670 кВт до 10 МВт)'!P19</f>
        <v>116.94</v>
      </c>
      <c r="Q19" s="22">
        <f>'5(от 670 кВт до 10 МВт)'!Q19</f>
        <v>117.09</v>
      </c>
      <c r="R19" s="22">
        <f>'5(от 670 кВт до 10 МВт)'!R19</f>
        <v>120.14</v>
      </c>
      <c r="S19" s="22">
        <f>'5(от 670 кВт до 10 МВт)'!S19</f>
        <v>126.78</v>
      </c>
      <c r="T19" s="22">
        <f>'5(от 670 кВт до 10 МВт)'!T19</f>
        <v>125.89</v>
      </c>
      <c r="U19" s="22">
        <f>'5(от 670 кВт до 10 МВт)'!U19</f>
        <v>122.52</v>
      </c>
      <c r="V19" s="22">
        <f>'5(от 670 кВт до 10 МВт)'!V19</f>
        <v>119.85</v>
      </c>
      <c r="W19" s="22">
        <f>'5(от 670 кВт до 10 МВт)'!W19</f>
        <v>117.95</v>
      </c>
      <c r="X19" s="22">
        <f>'5(от 670 кВт до 10 МВт)'!X19</f>
        <v>87.86</v>
      </c>
      <c r="Y19" s="22">
        <f>'5(от 670 кВт до 10 МВт)'!Y19</f>
        <v>85.86</v>
      </c>
    </row>
    <row r="20" spans="1:25" ht="15.75" x14ac:dyDescent="0.2">
      <c r="A20" s="18">
        <v>8</v>
      </c>
      <c r="B20" s="22">
        <f>'5(от 670 кВт до 10 МВт)'!B20</f>
        <v>83.53</v>
      </c>
      <c r="C20" s="22">
        <f>'5(от 670 кВт до 10 МВт)'!C20</f>
        <v>76.73</v>
      </c>
      <c r="D20" s="22">
        <f>'5(от 670 кВт до 10 МВт)'!D20</f>
        <v>75.95</v>
      </c>
      <c r="E20" s="22">
        <f>'5(от 670 кВт до 10 МВт)'!E20</f>
        <v>75.75</v>
      </c>
      <c r="F20" s="22">
        <f>'5(от 670 кВт до 10 МВт)'!F20</f>
        <v>76.91</v>
      </c>
      <c r="G20" s="22">
        <f>'5(от 670 кВт до 10 МВт)'!G20</f>
        <v>84.47</v>
      </c>
      <c r="H20" s="22">
        <f>'5(от 670 кВт до 10 МВт)'!H20</f>
        <v>89.21</v>
      </c>
      <c r="I20" s="22">
        <f>'5(от 670 кВт до 10 МВт)'!I20</f>
        <v>95.95</v>
      </c>
      <c r="J20" s="22">
        <f>'5(от 670 кВт до 10 МВт)'!J20</f>
        <v>109.89</v>
      </c>
      <c r="K20" s="22">
        <f>'5(от 670 кВт до 10 МВт)'!K20</f>
        <v>117.12</v>
      </c>
      <c r="L20" s="22">
        <f>'5(от 670 кВт до 10 МВт)'!L20</f>
        <v>117.98</v>
      </c>
      <c r="M20" s="22">
        <f>'5(от 670 кВт до 10 МВт)'!M20</f>
        <v>117.46</v>
      </c>
      <c r="N20" s="22">
        <f>'5(от 670 кВт до 10 МВт)'!N20</f>
        <v>119.16</v>
      </c>
      <c r="O20" s="22">
        <f>'5(от 670 кВт до 10 МВт)'!O20</f>
        <v>119.16</v>
      </c>
      <c r="P20" s="22">
        <f>'5(от 670 кВт до 10 МВт)'!P20</f>
        <v>117.55</v>
      </c>
      <c r="Q20" s="22">
        <f>'5(от 670 кВт до 10 МВт)'!Q20</f>
        <v>117.86</v>
      </c>
      <c r="R20" s="22">
        <f>'5(от 670 кВт до 10 МВт)'!R20</f>
        <v>120.27</v>
      </c>
      <c r="S20" s="22">
        <f>'5(от 670 кВт до 10 МВт)'!S20</f>
        <v>121.11</v>
      </c>
      <c r="T20" s="22">
        <f>'5(от 670 кВт до 10 МВт)'!T20</f>
        <v>122.97</v>
      </c>
      <c r="U20" s="22">
        <f>'5(от 670 кВт до 10 МВт)'!U20</f>
        <v>119.59</v>
      </c>
      <c r="V20" s="22">
        <f>'5(от 670 кВт до 10 МВт)'!V20</f>
        <v>114</v>
      </c>
      <c r="W20" s="22">
        <f>'5(от 670 кВт до 10 МВт)'!W20</f>
        <v>111.02</v>
      </c>
      <c r="X20" s="22">
        <f>'5(от 670 кВт до 10 МВт)'!X20</f>
        <v>93.82</v>
      </c>
      <c r="Y20" s="22">
        <f>'5(от 670 кВт до 10 МВт)'!Y20</f>
        <v>90.65</v>
      </c>
    </row>
    <row r="21" spans="1:25" ht="15.75" x14ac:dyDescent="0.2">
      <c r="A21" s="18">
        <v>9</v>
      </c>
      <c r="B21" s="22">
        <f>'5(от 670 кВт до 10 МВт)'!B21</f>
        <v>81.96</v>
      </c>
      <c r="C21" s="22">
        <f>'5(от 670 кВт до 10 МВт)'!C21</f>
        <v>78.510000000000005</v>
      </c>
      <c r="D21" s="22">
        <f>'5(от 670 кВт до 10 МВт)'!D21</f>
        <v>76.44</v>
      </c>
      <c r="E21" s="22">
        <f>'5(от 670 кВт до 10 МВт)'!E21</f>
        <v>74.86</v>
      </c>
      <c r="F21" s="22">
        <f>'5(от 670 кВт до 10 МВт)'!F21</f>
        <v>76.19</v>
      </c>
      <c r="G21" s="22">
        <f>'5(от 670 кВт до 10 МВт)'!G21</f>
        <v>77.11</v>
      </c>
      <c r="H21" s="22">
        <f>'5(от 670 кВт до 10 МВт)'!H21</f>
        <v>81.42</v>
      </c>
      <c r="I21" s="22">
        <f>'5(от 670 кВт до 10 МВт)'!I21</f>
        <v>84.71</v>
      </c>
      <c r="J21" s="22">
        <f>'5(от 670 кВт до 10 МВт)'!J21</f>
        <v>92.12</v>
      </c>
      <c r="K21" s="22">
        <f>'5(от 670 кВт до 10 МВт)'!K21</f>
        <v>105.48</v>
      </c>
      <c r="L21" s="22">
        <f>'5(от 670 кВт до 10 МВт)'!L21</f>
        <v>113.31</v>
      </c>
      <c r="M21" s="22">
        <f>'5(от 670 кВт до 10 МВт)'!M21</f>
        <v>113.77</v>
      </c>
      <c r="N21" s="22">
        <f>'5(от 670 кВт до 10 МВт)'!N21</f>
        <v>113.01</v>
      </c>
      <c r="O21" s="22">
        <f>'5(от 670 кВт до 10 МВт)'!O21</f>
        <v>112.85</v>
      </c>
      <c r="P21" s="22">
        <f>'5(от 670 кВт до 10 МВт)'!P21</f>
        <v>113.14</v>
      </c>
      <c r="Q21" s="22">
        <f>'5(от 670 кВт до 10 МВт)'!Q21</f>
        <v>113.77</v>
      </c>
      <c r="R21" s="22">
        <f>'5(от 670 кВт до 10 МВт)'!R21</f>
        <v>119.49</v>
      </c>
      <c r="S21" s="22">
        <f>'5(от 670 кВт до 10 МВт)'!S21</f>
        <v>125.29</v>
      </c>
      <c r="T21" s="22">
        <f>'5(от 670 кВт до 10 МВт)'!T21</f>
        <v>123.86</v>
      </c>
      <c r="U21" s="22">
        <f>'5(от 670 кВт до 10 МВт)'!U21</f>
        <v>119.47</v>
      </c>
      <c r="V21" s="22">
        <f>'5(от 670 кВт до 10 МВт)'!V21</f>
        <v>113.21</v>
      </c>
      <c r="W21" s="22">
        <f>'5(от 670 кВт до 10 МВт)'!W21</f>
        <v>109.06</v>
      </c>
      <c r="X21" s="22">
        <f>'5(от 670 кВт до 10 МВт)'!X21</f>
        <v>86.85</v>
      </c>
      <c r="Y21" s="22">
        <f>'5(от 670 кВт до 10 МВт)'!Y21</f>
        <v>84.12</v>
      </c>
    </row>
    <row r="22" spans="1:25" ht="15.75" x14ac:dyDescent="0.2">
      <c r="A22" s="18">
        <v>10</v>
      </c>
      <c r="B22" s="22">
        <f>'5(от 670 кВт до 10 МВт)'!B22</f>
        <v>82.24</v>
      </c>
      <c r="C22" s="22">
        <f>'5(от 670 кВт до 10 МВт)'!C22</f>
        <v>77.66</v>
      </c>
      <c r="D22" s="22">
        <f>'5(от 670 кВт до 10 МВт)'!D22</f>
        <v>74.84</v>
      </c>
      <c r="E22" s="22">
        <f>'5(от 670 кВт до 10 МВт)'!E22</f>
        <v>71.69</v>
      </c>
      <c r="F22" s="22">
        <f>'5(от 670 кВт до 10 МВт)'!F22</f>
        <v>73.28</v>
      </c>
      <c r="G22" s="22">
        <f>'5(от 670 кВт до 10 МВт)'!G22</f>
        <v>74.98</v>
      </c>
      <c r="H22" s="22">
        <f>'5(от 670 кВт до 10 МВт)'!H22</f>
        <v>80.27</v>
      </c>
      <c r="I22" s="22">
        <f>'5(от 670 кВт до 10 МВт)'!I22</f>
        <v>82.07</v>
      </c>
      <c r="J22" s="22">
        <f>'5(от 670 кВт до 10 МВт)'!J22</f>
        <v>83.15</v>
      </c>
      <c r="K22" s="22">
        <f>'5(от 670 кВт до 10 МВт)'!K22</f>
        <v>91.98</v>
      </c>
      <c r="L22" s="22">
        <f>'5(от 670 кВт до 10 МВт)'!L22</f>
        <v>100.43</v>
      </c>
      <c r="M22" s="22">
        <f>'5(от 670 кВт до 10 МВт)'!M22</f>
        <v>102.83</v>
      </c>
      <c r="N22" s="22">
        <f>'5(от 670 кВт до 10 МВт)'!N22</f>
        <v>102.39</v>
      </c>
      <c r="O22" s="22">
        <f>'5(от 670 кВт до 10 МВт)'!O22</f>
        <v>102.41</v>
      </c>
      <c r="P22" s="22">
        <f>'5(от 670 кВт до 10 МВт)'!P22</f>
        <v>103.16</v>
      </c>
      <c r="Q22" s="22">
        <f>'5(от 670 кВт до 10 МВт)'!Q22</f>
        <v>103.41</v>
      </c>
      <c r="R22" s="22">
        <f>'5(от 670 кВт до 10 МВт)'!R22</f>
        <v>117.17</v>
      </c>
      <c r="S22" s="22">
        <f>'5(от 670 кВт до 10 МВт)'!S22</f>
        <v>122.65</v>
      </c>
      <c r="T22" s="22">
        <f>'5(от 670 кВт до 10 МВт)'!T22</f>
        <v>121.99</v>
      </c>
      <c r="U22" s="22">
        <f>'5(от 670 кВт до 10 МВт)'!U22</f>
        <v>116.5</v>
      </c>
      <c r="V22" s="22">
        <f>'5(от 670 кВт до 10 МВт)'!V22</f>
        <v>114.97</v>
      </c>
      <c r="W22" s="22">
        <f>'5(от 670 кВт до 10 МВт)'!W22</f>
        <v>103.92</v>
      </c>
      <c r="X22" s="22">
        <f>'5(от 670 кВт до 10 МВт)'!X22</f>
        <v>84.54</v>
      </c>
      <c r="Y22" s="22">
        <f>'5(от 670 кВт до 10 МВт)'!Y22</f>
        <v>83.04</v>
      </c>
    </row>
    <row r="23" spans="1:25" ht="15.75" x14ac:dyDescent="0.2">
      <c r="A23" s="18">
        <v>11</v>
      </c>
      <c r="B23" s="22">
        <f>'5(от 670 кВт до 10 МВт)'!B23</f>
        <v>81.180000000000007</v>
      </c>
      <c r="C23" s="22">
        <f>'5(от 670 кВт до 10 МВт)'!C23</f>
        <v>76.849999999999994</v>
      </c>
      <c r="D23" s="22">
        <f>'5(от 670 кВт до 10 МВт)'!D23</f>
        <v>74.28</v>
      </c>
      <c r="E23" s="22">
        <f>'5(от 670 кВт до 10 МВт)'!E23</f>
        <v>74.06</v>
      </c>
      <c r="F23" s="22">
        <f>'5(от 670 кВт до 10 МВт)'!F23</f>
        <v>75.72</v>
      </c>
      <c r="G23" s="22">
        <f>'5(от 670 кВт до 10 МВт)'!G23</f>
        <v>81.36</v>
      </c>
      <c r="H23" s="22">
        <f>'5(от 670 кВт до 10 МВт)'!H23</f>
        <v>86.72</v>
      </c>
      <c r="I23" s="22">
        <f>'5(от 670 кВт до 10 МВт)'!I23</f>
        <v>105.02</v>
      </c>
      <c r="J23" s="22">
        <f>'5(от 670 кВт до 10 МВт)'!J23</f>
        <v>118.49</v>
      </c>
      <c r="K23" s="22">
        <f>'5(от 670 кВт до 10 МВт)'!K23</f>
        <v>121.16</v>
      </c>
      <c r="L23" s="22">
        <f>'5(от 670 кВт до 10 МВт)'!L23</f>
        <v>121.9</v>
      </c>
      <c r="M23" s="22">
        <f>'5(от 670 кВт до 10 МВт)'!M23</f>
        <v>120.94</v>
      </c>
      <c r="N23" s="22">
        <f>'5(от 670 кВт до 10 МВт)'!N23</f>
        <v>122.63</v>
      </c>
      <c r="O23" s="22">
        <f>'5(от 670 кВт до 10 МВт)'!O23</f>
        <v>122.9</v>
      </c>
      <c r="P23" s="22">
        <f>'5(от 670 кВт до 10 МВт)'!P23</f>
        <v>120.74</v>
      </c>
      <c r="Q23" s="22">
        <f>'5(от 670 кВт до 10 МВт)'!Q23</f>
        <v>120.7</v>
      </c>
      <c r="R23" s="22">
        <f>'5(от 670 кВт до 10 МВт)'!R23</f>
        <v>122.45</v>
      </c>
      <c r="S23" s="22">
        <f>'5(от 670 кВт до 10 МВт)'!S23</f>
        <v>124.62</v>
      </c>
      <c r="T23" s="22">
        <f>'5(от 670 кВт до 10 МВт)'!T23</f>
        <v>122.83</v>
      </c>
      <c r="U23" s="22">
        <f>'5(от 670 кВт до 10 МВт)'!U23</f>
        <v>121.54</v>
      </c>
      <c r="V23" s="22">
        <f>'5(от 670 кВт до 10 МВт)'!V23</f>
        <v>119.28</v>
      </c>
      <c r="W23" s="22">
        <f>'5(от 670 кВт до 10 МВт)'!W23</f>
        <v>112.81</v>
      </c>
      <c r="X23" s="22">
        <f>'5(от 670 кВт до 10 МВт)'!X23</f>
        <v>88.21</v>
      </c>
      <c r="Y23" s="22">
        <f>'5(от 670 кВт до 10 МВт)'!Y23</f>
        <v>82.86</v>
      </c>
    </row>
    <row r="24" spans="1:25" ht="15.75" x14ac:dyDescent="0.2">
      <c r="A24" s="18">
        <v>12</v>
      </c>
      <c r="B24" s="22">
        <f>'5(от 670 кВт до 10 МВт)'!B24</f>
        <v>80.150000000000006</v>
      </c>
      <c r="C24" s="22">
        <f>'5(от 670 кВт до 10 МВт)'!C24</f>
        <v>78.17</v>
      </c>
      <c r="D24" s="22">
        <f>'5(от 670 кВт до 10 МВт)'!D24</f>
        <v>77.010000000000005</v>
      </c>
      <c r="E24" s="22">
        <f>'5(от 670 кВт до 10 МВт)'!E24</f>
        <v>76.03</v>
      </c>
      <c r="F24" s="22">
        <f>'5(от 670 кВт до 10 МВт)'!F24</f>
        <v>78.11</v>
      </c>
      <c r="G24" s="22">
        <f>'5(от 670 кВт до 10 МВт)'!G24</f>
        <v>81.86</v>
      </c>
      <c r="H24" s="22">
        <f>'5(от 670 кВт до 10 МВт)'!H24</f>
        <v>90.07</v>
      </c>
      <c r="I24" s="22">
        <f>'5(от 670 кВт до 10 МВт)'!I24</f>
        <v>99.21</v>
      </c>
      <c r="J24" s="22">
        <f>'5(от 670 кВт до 10 МВт)'!J24</f>
        <v>117.49</v>
      </c>
      <c r="K24" s="22">
        <f>'5(от 670 кВт до 10 МВт)'!K24</f>
        <v>123.33</v>
      </c>
      <c r="L24" s="22">
        <f>'5(от 670 кВт до 10 МВт)'!L24</f>
        <v>124.07</v>
      </c>
      <c r="M24" s="22">
        <f>'5(от 670 кВт до 10 МВт)'!M24</f>
        <v>122.91</v>
      </c>
      <c r="N24" s="22">
        <f>'5(от 670 кВт до 10 МВт)'!N24</f>
        <v>123.51</v>
      </c>
      <c r="O24" s="22">
        <f>'5(от 670 кВт до 10 МВт)'!O24</f>
        <v>123.82</v>
      </c>
      <c r="P24" s="22">
        <f>'5(от 670 кВт до 10 МВт)'!P24</f>
        <v>122.67</v>
      </c>
      <c r="Q24" s="22">
        <f>'5(от 670 кВт до 10 МВт)'!Q24</f>
        <v>122.7</v>
      </c>
      <c r="R24" s="22">
        <f>'5(от 670 кВт до 10 МВт)'!R24</f>
        <v>125.79</v>
      </c>
      <c r="S24" s="22">
        <f>'5(от 670 кВт до 10 МВт)'!S24</f>
        <v>130.02000000000001</v>
      </c>
      <c r="T24" s="22">
        <f>'5(от 670 кВт до 10 МВт)'!T24</f>
        <v>129.69</v>
      </c>
      <c r="U24" s="22">
        <f>'5(от 670 кВт до 10 МВт)'!U24</f>
        <v>126.23</v>
      </c>
      <c r="V24" s="22">
        <f>'5(от 670 кВт до 10 МВт)'!V24</f>
        <v>120.45</v>
      </c>
      <c r="W24" s="22">
        <f>'5(от 670 кВт до 10 МВт)'!W24</f>
        <v>112.86</v>
      </c>
      <c r="X24" s="22">
        <f>'5(от 670 кВт до 10 МВт)'!X24</f>
        <v>96.19</v>
      </c>
      <c r="Y24" s="22">
        <f>'5(от 670 кВт до 10 МВт)'!Y24</f>
        <v>86.7</v>
      </c>
    </row>
    <row r="25" spans="1:25" ht="15.75" x14ac:dyDescent="0.2">
      <c r="A25" s="18">
        <v>13</v>
      </c>
      <c r="B25" s="22">
        <f>'5(от 670 кВт до 10 МВт)'!B25</f>
        <v>82.32</v>
      </c>
      <c r="C25" s="22">
        <f>'5(от 670 кВт до 10 МВт)'!C25</f>
        <v>78.37</v>
      </c>
      <c r="D25" s="22">
        <f>'5(от 670 кВт до 10 МВт)'!D25</f>
        <v>75</v>
      </c>
      <c r="E25" s="22">
        <f>'5(от 670 кВт до 10 МВт)'!E25</f>
        <v>74.349999999999994</v>
      </c>
      <c r="F25" s="22">
        <f>'5(от 670 кВт до 10 МВт)'!F25</f>
        <v>76.75</v>
      </c>
      <c r="G25" s="22">
        <f>'5(от 670 кВт до 10 МВт)'!G25</f>
        <v>82.36</v>
      </c>
      <c r="H25" s="22">
        <f>'5(от 670 кВт до 10 МВт)'!H25</f>
        <v>86.33</v>
      </c>
      <c r="I25" s="22">
        <f>'5(от 670 кВт до 10 МВт)'!I25</f>
        <v>98.5</v>
      </c>
      <c r="J25" s="22">
        <f>'5(от 670 кВт до 10 МВт)'!J25</f>
        <v>116.35</v>
      </c>
      <c r="K25" s="22">
        <f>'5(от 670 кВт до 10 МВт)'!K25</f>
        <v>119.53</v>
      </c>
      <c r="L25" s="22">
        <f>'5(от 670 кВт до 10 МВт)'!L25</f>
        <v>120.54</v>
      </c>
      <c r="M25" s="22">
        <f>'5(от 670 кВт до 10 МВт)'!M25</f>
        <v>119.81</v>
      </c>
      <c r="N25" s="22">
        <f>'5(от 670 кВт до 10 МВт)'!N25</f>
        <v>121.98</v>
      </c>
      <c r="O25" s="22">
        <f>'5(от 670 кВт до 10 МВт)'!O25</f>
        <v>122.43</v>
      </c>
      <c r="P25" s="22">
        <f>'5(от 670 кВт до 10 МВт)'!P25</f>
        <v>120.23</v>
      </c>
      <c r="Q25" s="22">
        <f>'5(от 670 кВт до 10 МВт)'!Q25</f>
        <v>120.43</v>
      </c>
      <c r="R25" s="22">
        <f>'5(от 670 кВт до 10 МВт)'!R25</f>
        <v>121.64</v>
      </c>
      <c r="S25" s="22">
        <f>'5(от 670 кВт до 10 МВт)'!S25</f>
        <v>123.03</v>
      </c>
      <c r="T25" s="22">
        <f>'5(от 670 кВт до 10 МВт)'!T25</f>
        <v>120.09</v>
      </c>
      <c r="U25" s="22">
        <f>'5(от 670 кВт до 10 МВт)'!U25</f>
        <v>119.04</v>
      </c>
      <c r="V25" s="22">
        <f>'5(от 670 кВт до 10 МВт)'!V25</f>
        <v>116.99</v>
      </c>
      <c r="W25" s="22">
        <f>'5(от 670 кВт до 10 МВт)'!W25</f>
        <v>111.03</v>
      </c>
      <c r="X25" s="22">
        <f>'5(от 670 кВт до 10 МВт)'!X25</f>
        <v>91.43</v>
      </c>
      <c r="Y25" s="22">
        <f>'5(от 670 кВт до 10 МВт)'!Y25</f>
        <v>86.53</v>
      </c>
    </row>
    <row r="26" spans="1:25" ht="15.75" x14ac:dyDescent="0.2">
      <c r="A26" s="18">
        <v>14</v>
      </c>
      <c r="B26" s="22">
        <f>'5(от 670 кВт до 10 МВт)'!B26</f>
        <v>80.39</v>
      </c>
      <c r="C26" s="22">
        <f>'5(от 670 кВт до 10 МВт)'!C26</f>
        <v>76.69</v>
      </c>
      <c r="D26" s="22">
        <f>'5(от 670 кВт до 10 МВт)'!D26</f>
        <v>75.56</v>
      </c>
      <c r="E26" s="22">
        <f>'5(от 670 кВт до 10 МВт)'!E26</f>
        <v>75.11</v>
      </c>
      <c r="F26" s="22">
        <f>'5(от 670 кВт до 10 МВт)'!F26</f>
        <v>75.739999999999995</v>
      </c>
      <c r="G26" s="22">
        <f>'5(от 670 кВт до 10 МВт)'!G26</f>
        <v>80.66</v>
      </c>
      <c r="H26" s="22">
        <f>'5(от 670 кВт до 10 МВт)'!H26</f>
        <v>88.36</v>
      </c>
      <c r="I26" s="22">
        <f>'5(от 670 кВт до 10 МВт)'!I26</f>
        <v>105.69</v>
      </c>
      <c r="J26" s="22">
        <f>'5(от 670 кВт до 10 МВт)'!J26</f>
        <v>117.99</v>
      </c>
      <c r="K26" s="22">
        <f>'5(от 670 кВт до 10 МВт)'!K26</f>
        <v>122.64</v>
      </c>
      <c r="L26" s="22">
        <f>'5(от 670 кВт до 10 МВт)'!L26</f>
        <v>123.29</v>
      </c>
      <c r="M26" s="22">
        <f>'5(от 670 кВт до 10 МВт)'!M26</f>
        <v>122.58</v>
      </c>
      <c r="N26" s="22">
        <f>'5(от 670 кВт до 10 МВт)'!N26</f>
        <v>122.44</v>
      </c>
      <c r="O26" s="22">
        <f>'5(от 670 кВт до 10 МВт)'!O26</f>
        <v>122.23</v>
      </c>
      <c r="P26" s="22">
        <f>'5(от 670 кВт до 10 МВт)'!P26</f>
        <v>121.41</v>
      </c>
      <c r="Q26" s="22">
        <f>'5(от 670 кВт до 10 МВт)'!Q26</f>
        <v>122.94</v>
      </c>
      <c r="R26" s="22">
        <f>'5(от 670 кВт до 10 МВт)'!R26</f>
        <v>125.13</v>
      </c>
      <c r="S26" s="22">
        <f>'5(от 670 кВт до 10 МВт)'!S26</f>
        <v>125.01</v>
      </c>
      <c r="T26" s="22">
        <f>'5(от 670 кВт до 10 МВт)'!T26</f>
        <v>124.18</v>
      </c>
      <c r="U26" s="22">
        <f>'5(от 670 кВт до 10 МВт)'!U26</f>
        <v>121.73</v>
      </c>
      <c r="V26" s="22">
        <f>'5(от 670 кВт до 10 МВт)'!V26</f>
        <v>119.66</v>
      </c>
      <c r="W26" s="22">
        <f>'5(от 670 кВт до 10 МВт)'!W26</f>
        <v>108.82</v>
      </c>
      <c r="X26" s="22">
        <f>'5(от 670 кВт до 10 МВт)'!X26</f>
        <v>95.07</v>
      </c>
      <c r="Y26" s="22">
        <f>'5(от 670 кВт до 10 МВт)'!Y26</f>
        <v>83.42</v>
      </c>
    </row>
    <row r="27" spans="1:25" ht="15.75" x14ac:dyDescent="0.2">
      <c r="A27" s="18">
        <v>15</v>
      </c>
      <c r="B27" s="22">
        <f>'5(от 670 кВт до 10 МВт)'!B27</f>
        <v>81.87</v>
      </c>
      <c r="C27" s="22">
        <f>'5(от 670 кВт до 10 МВт)'!C27</f>
        <v>79.02</v>
      </c>
      <c r="D27" s="22">
        <f>'5(от 670 кВт до 10 МВт)'!D27</f>
        <v>76.39</v>
      </c>
      <c r="E27" s="22">
        <f>'5(от 670 кВт до 10 МВт)'!E27</f>
        <v>76.22</v>
      </c>
      <c r="F27" s="22">
        <f>'5(от 670 кВт до 10 МВт)'!F27</f>
        <v>77.28</v>
      </c>
      <c r="G27" s="22">
        <f>'5(от 670 кВт до 10 МВт)'!G27</f>
        <v>81.98</v>
      </c>
      <c r="H27" s="22">
        <f>'5(от 670 кВт до 10 МВт)'!H27</f>
        <v>86.48</v>
      </c>
      <c r="I27" s="22">
        <f>'5(от 670 кВт до 10 МВт)'!I27</f>
        <v>107.27</v>
      </c>
      <c r="J27" s="22">
        <f>'5(от 670 кВт до 10 МВт)'!J27</f>
        <v>114.32</v>
      </c>
      <c r="K27" s="22">
        <f>'5(от 670 кВт до 10 МВт)'!K27</f>
        <v>120.54</v>
      </c>
      <c r="L27" s="22">
        <f>'5(от 670 кВт до 10 МВт)'!L27</f>
        <v>123.65</v>
      </c>
      <c r="M27" s="22">
        <f>'5(от 670 кВт до 10 МВт)'!M27</f>
        <v>126.98</v>
      </c>
      <c r="N27" s="22">
        <f>'5(от 670 кВт до 10 МВт)'!N27</f>
        <v>122.17</v>
      </c>
      <c r="O27" s="22">
        <f>'5(от 670 кВт до 10 МВт)'!O27</f>
        <v>122.01</v>
      </c>
      <c r="P27" s="22">
        <f>'5(от 670 кВт до 10 МВт)'!P27</f>
        <v>120.68</v>
      </c>
      <c r="Q27" s="22">
        <f>'5(от 670 кВт до 10 МВт)'!Q27</f>
        <v>120.34</v>
      </c>
      <c r="R27" s="22">
        <f>'5(от 670 кВт до 10 МВт)'!R27</f>
        <v>128.91</v>
      </c>
      <c r="S27" s="22">
        <f>'5(от 670 кВт до 10 МВт)'!S27</f>
        <v>126.7</v>
      </c>
      <c r="T27" s="22">
        <f>'5(от 670 кВт до 10 МВт)'!T27</f>
        <v>127.07</v>
      </c>
      <c r="U27" s="22">
        <f>'5(от 670 кВт до 10 МВт)'!U27</f>
        <v>124.86</v>
      </c>
      <c r="V27" s="22">
        <f>'5(от 670 кВт до 10 МВт)'!V27</f>
        <v>119</v>
      </c>
      <c r="W27" s="22">
        <f>'5(от 670 кВт до 10 МВт)'!W27</f>
        <v>107.59</v>
      </c>
      <c r="X27" s="22">
        <f>'5(от 670 кВт до 10 МВт)'!X27</f>
        <v>93.78</v>
      </c>
      <c r="Y27" s="22">
        <f>'5(от 670 кВт до 10 МВт)'!Y27</f>
        <v>83.54</v>
      </c>
    </row>
    <row r="28" spans="1:25" ht="15.75" x14ac:dyDescent="0.2">
      <c r="A28" s="18">
        <v>16</v>
      </c>
      <c r="B28" s="22">
        <f>'5(от 670 кВт до 10 МВт)'!B28</f>
        <v>99.55</v>
      </c>
      <c r="C28" s="22">
        <f>'5(от 670 кВт до 10 МВт)'!C28</f>
        <v>88.85</v>
      </c>
      <c r="D28" s="22">
        <f>'5(от 670 кВт до 10 МВт)'!D28</f>
        <v>83.5</v>
      </c>
      <c r="E28" s="22">
        <f>'5(от 670 кВт до 10 МВт)'!E28</f>
        <v>80.98</v>
      </c>
      <c r="F28" s="22">
        <f>'5(от 670 кВт до 10 МВт)'!F28</f>
        <v>82.09</v>
      </c>
      <c r="G28" s="22">
        <f>'5(от 670 кВт до 10 МВт)'!G28</f>
        <v>88.87</v>
      </c>
      <c r="H28" s="22">
        <f>'5(от 670 кВт до 10 МВт)'!H28</f>
        <v>90.69</v>
      </c>
      <c r="I28" s="22">
        <f>'5(от 670 кВт до 10 МВт)'!I28</f>
        <v>100.31</v>
      </c>
      <c r="J28" s="22">
        <f>'5(от 670 кВт до 10 МВт)'!J28</f>
        <v>116.21</v>
      </c>
      <c r="K28" s="22">
        <f>'5(от 670 кВт до 10 МВт)'!K28</f>
        <v>119.84</v>
      </c>
      <c r="L28" s="22">
        <f>'5(от 670 кВт до 10 МВт)'!L28</f>
        <v>120.66</v>
      </c>
      <c r="M28" s="22">
        <f>'5(от 670 кВт до 10 МВт)'!M28</f>
        <v>120.68</v>
      </c>
      <c r="N28" s="22">
        <f>'5(от 670 кВт до 10 МВт)'!N28</f>
        <v>120.56</v>
      </c>
      <c r="O28" s="22">
        <f>'5(от 670 кВт до 10 МВт)'!O28</f>
        <v>120.53</v>
      </c>
      <c r="P28" s="22">
        <f>'5(от 670 кВт до 10 МВт)'!P28</f>
        <v>120.31</v>
      </c>
      <c r="Q28" s="22">
        <f>'5(от 670 кВт до 10 МВт)'!Q28</f>
        <v>120.7</v>
      </c>
      <c r="R28" s="22">
        <f>'5(от 670 кВт до 10 МВт)'!R28</f>
        <v>125.82</v>
      </c>
      <c r="S28" s="22">
        <f>'5(от 670 кВт до 10 МВт)'!S28</f>
        <v>132.93</v>
      </c>
      <c r="T28" s="22">
        <f>'5(от 670 кВт до 10 МВт)'!T28</f>
        <v>128.97</v>
      </c>
      <c r="U28" s="22">
        <f>'5(от 670 кВт до 10 МВт)'!U28</f>
        <v>122.81</v>
      </c>
      <c r="V28" s="22">
        <f>'5(от 670 кВт до 10 МВт)'!V28</f>
        <v>122.11</v>
      </c>
      <c r="W28" s="22">
        <f>'5(от 670 кВт до 10 МВт)'!W28</f>
        <v>119.26</v>
      </c>
      <c r="X28" s="22">
        <f>'5(от 670 кВт до 10 МВт)'!X28</f>
        <v>108.85</v>
      </c>
      <c r="Y28" s="22">
        <f>'5(от 670 кВт до 10 МВт)'!Y28</f>
        <v>92.59</v>
      </c>
    </row>
    <row r="29" spans="1:25" ht="15.75" x14ac:dyDescent="0.2">
      <c r="A29" s="18">
        <v>17</v>
      </c>
      <c r="B29" s="22">
        <f>'5(от 670 кВт до 10 МВт)'!B29</f>
        <v>81.48</v>
      </c>
      <c r="C29" s="22">
        <f>'5(от 670 кВт до 10 МВт)'!C29</f>
        <v>74.06</v>
      </c>
      <c r="D29" s="22">
        <f>'5(от 670 кВт до 10 МВт)'!D29</f>
        <v>67.75</v>
      </c>
      <c r="E29" s="22">
        <f>'5(от 670 кВт до 10 МВт)'!E29</f>
        <v>65.23</v>
      </c>
      <c r="F29" s="22">
        <f>'5(от 670 кВт до 10 МВт)'!F29</f>
        <v>65.790000000000006</v>
      </c>
      <c r="G29" s="22">
        <f>'5(от 670 кВт до 10 МВт)'!G29</f>
        <v>76.06</v>
      </c>
      <c r="H29" s="22">
        <f>'5(от 670 кВт до 10 МВт)'!H29</f>
        <v>81.33</v>
      </c>
      <c r="I29" s="22">
        <f>'5(от 670 кВт до 10 МВт)'!I29</f>
        <v>105.68</v>
      </c>
      <c r="J29" s="22">
        <f>'5(от 670 кВт до 10 МВт)'!J29</f>
        <v>112.45</v>
      </c>
      <c r="K29" s="22">
        <f>'5(от 670 кВт до 10 МВт)'!K29</f>
        <v>113.92</v>
      </c>
      <c r="L29" s="22">
        <f>'5(от 670 кВт до 10 МВт)'!L29</f>
        <v>115.2</v>
      </c>
      <c r="M29" s="22">
        <f>'5(от 670 кВт до 10 МВт)'!M29</f>
        <v>116.48</v>
      </c>
      <c r="N29" s="22">
        <f>'5(от 670 кВт до 10 МВт)'!N29</f>
        <v>116.5</v>
      </c>
      <c r="O29" s="22">
        <f>'5(от 670 кВт до 10 МВт)'!O29</f>
        <v>116.74</v>
      </c>
      <c r="P29" s="22">
        <f>'5(от 670 кВт до 10 МВт)'!P29</f>
        <v>116.55</v>
      </c>
      <c r="Q29" s="22">
        <f>'5(от 670 кВт до 10 МВт)'!Q29</f>
        <v>118.36</v>
      </c>
      <c r="R29" s="22">
        <f>'5(от 670 кВт до 10 МВт)'!R29</f>
        <v>124.67</v>
      </c>
      <c r="S29" s="22">
        <f>'5(от 670 кВт до 10 МВт)'!S29</f>
        <v>128</v>
      </c>
      <c r="T29" s="22">
        <f>'5(от 670 кВт до 10 МВт)'!T29</f>
        <v>127.58</v>
      </c>
      <c r="U29" s="22">
        <f>'5(от 670 кВт до 10 МВт)'!U29</f>
        <v>122.92</v>
      </c>
      <c r="V29" s="22">
        <f>'5(от 670 кВт до 10 МВт)'!V29</f>
        <v>119.4</v>
      </c>
      <c r="W29" s="22">
        <f>'5(от 670 кВт до 10 МВт)'!W29</f>
        <v>116.45</v>
      </c>
      <c r="X29" s="22">
        <f>'5(от 670 кВт до 10 МВт)'!X29</f>
        <v>107.69</v>
      </c>
      <c r="Y29" s="22">
        <f>'5(от 670 кВт до 10 МВт)'!Y29</f>
        <v>92.8</v>
      </c>
    </row>
    <row r="30" spans="1:25" ht="15.75" x14ac:dyDescent="0.2">
      <c r="A30" s="18">
        <v>18</v>
      </c>
      <c r="B30" s="22">
        <f>'5(от 670 кВт до 10 МВт)'!B30</f>
        <v>104.59</v>
      </c>
      <c r="C30" s="22">
        <f>'5(от 670 кВт до 10 МВт)'!C30</f>
        <v>84.8</v>
      </c>
      <c r="D30" s="22">
        <f>'5(от 670 кВт до 10 МВт)'!D30</f>
        <v>76.44</v>
      </c>
      <c r="E30" s="22">
        <f>'5(от 670 кВт до 10 МВт)'!E30</f>
        <v>75.569999999999993</v>
      </c>
      <c r="F30" s="22">
        <f>'5(от 670 кВт до 10 МВт)'!F30</f>
        <v>76.48</v>
      </c>
      <c r="G30" s="22">
        <f>'5(от 670 кВт до 10 МВт)'!G30</f>
        <v>86.63</v>
      </c>
      <c r="H30" s="22">
        <f>'5(от 670 кВт до 10 МВт)'!H30</f>
        <v>106.22</v>
      </c>
      <c r="I30" s="22">
        <f>'5(от 670 кВт до 10 МВт)'!I30</f>
        <v>107</v>
      </c>
      <c r="J30" s="22">
        <f>'5(от 670 кВт до 10 МВт)'!J30</f>
        <v>109.86</v>
      </c>
      <c r="K30" s="22">
        <f>'5(от 670 кВт до 10 МВт)'!K30</f>
        <v>125.98</v>
      </c>
      <c r="L30" s="22">
        <f>'5(от 670 кВт до 10 МВт)'!L30</f>
        <v>127.61</v>
      </c>
      <c r="M30" s="22">
        <f>'5(от 670 кВт до 10 МВт)'!M30</f>
        <v>126.27</v>
      </c>
      <c r="N30" s="22">
        <f>'5(от 670 кВт до 10 МВт)'!N30</f>
        <v>129.15</v>
      </c>
      <c r="O30" s="22">
        <f>'5(от 670 кВт до 10 МВт)'!O30</f>
        <v>130.93</v>
      </c>
      <c r="P30" s="22">
        <f>'5(от 670 кВт до 10 МВт)'!P30</f>
        <v>126.68</v>
      </c>
      <c r="Q30" s="22">
        <f>'5(от 670 кВт до 10 МВт)'!Q30</f>
        <v>126.3</v>
      </c>
      <c r="R30" s="22">
        <f>'5(от 670 кВт до 10 МВт)'!R30</f>
        <v>125.84</v>
      </c>
      <c r="S30" s="22">
        <f>'5(от 670 кВт до 10 МВт)'!S30</f>
        <v>126.55</v>
      </c>
      <c r="T30" s="22">
        <f>'5(от 670 кВт до 10 МВт)'!T30</f>
        <v>120.07</v>
      </c>
      <c r="U30" s="22">
        <f>'5(от 670 кВт до 10 МВт)'!U30</f>
        <v>117.08</v>
      </c>
      <c r="V30" s="22">
        <f>'5(от 670 кВт до 10 МВт)'!V30</f>
        <v>111.27</v>
      </c>
      <c r="W30" s="22">
        <f>'5(от 670 кВт до 10 МВт)'!W30</f>
        <v>108.81</v>
      </c>
      <c r="X30" s="22">
        <f>'5(от 670 кВт до 10 МВт)'!X30</f>
        <v>106.82</v>
      </c>
      <c r="Y30" s="22">
        <f>'5(от 670 кВт до 10 МВт)'!Y30</f>
        <v>99.6</v>
      </c>
    </row>
    <row r="31" spans="1:25" ht="15.75" x14ac:dyDescent="0.2">
      <c r="A31" s="18">
        <v>19</v>
      </c>
      <c r="B31" s="22">
        <f>'5(от 670 кВт до 10 МВт)'!B31</f>
        <v>99.47</v>
      </c>
      <c r="C31" s="22">
        <f>'5(от 670 кВт до 10 МВт)'!C31</f>
        <v>77.89</v>
      </c>
      <c r="D31" s="22">
        <f>'5(от 670 кВт до 10 МВт)'!D31</f>
        <v>76.27</v>
      </c>
      <c r="E31" s="22">
        <f>'5(от 670 кВт до 10 МВт)'!E31</f>
        <v>76.13</v>
      </c>
      <c r="F31" s="22">
        <f>'5(от 670 кВт до 10 МВт)'!F31</f>
        <v>77.87</v>
      </c>
      <c r="G31" s="22">
        <f>'5(от 670 кВт до 10 МВт)'!G31</f>
        <v>88.73</v>
      </c>
      <c r="H31" s="22">
        <f>'5(от 670 кВт до 10 МВт)'!H31</f>
        <v>103.32</v>
      </c>
      <c r="I31" s="22">
        <f>'5(от 670 кВт до 10 МВт)'!I31</f>
        <v>104.43</v>
      </c>
      <c r="J31" s="22">
        <f>'5(от 670 кВт до 10 МВт)'!J31</f>
        <v>109.64</v>
      </c>
      <c r="K31" s="22">
        <f>'5(от 670 кВт до 10 МВт)'!K31</f>
        <v>123.37</v>
      </c>
      <c r="L31" s="22">
        <f>'5(от 670 кВт до 10 МВт)'!L31</f>
        <v>124.04</v>
      </c>
      <c r="M31" s="22">
        <f>'5(от 670 кВт до 10 МВт)'!M31</f>
        <v>122.54</v>
      </c>
      <c r="N31" s="22">
        <f>'5(от 670 кВт до 10 МВт)'!N31</f>
        <v>124.85</v>
      </c>
      <c r="O31" s="22">
        <f>'5(от 670 кВт до 10 МВт)'!O31</f>
        <v>123.46</v>
      </c>
      <c r="P31" s="22">
        <f>'5(от 670 кВт до 10 МВт)'!P31</f>
        <v>122.46</v>
      </c>
      <c r="Q31" s="22">
        <f>'5(от 670 кВт до 10 МВт)'!Q31</f>
        <v>122.81</v>
      </c>
      <c r="R31" s="22">
        <f>'5(от 670 кВт до 10 МВт)'!R31</f>
        <v>124.93</v>
      </c>
      <c r="S31" s="22">
        <f>'5(от 670 кВт до 10 МВт)'!S31</f>
        <v>126.4</v>
      </c>
      <c r="T31" s="22">
        <f>'5(от 670 кВт до 10 МВт)'!T31</f>
        <v>124.37</v>
      </c>
      <c r="U31" s="22">
        <f>'5(от 670 кВт до 10 МВт)'!U31</f>
        <v>123.37</v>
      </c>
      <c r="V31" s="22">
        <f>'5(от 670 кВт до 10 МВт)'!V31</f>
        <v>107.26</v>
      </c>
      <c r="W31" s="22">
        <f>'5(от 670 кВт до 10 МВт)'!W31</f>
        <v>105.83</v>
      </c>
      <c r="X31" s="22">
        <f>'5(от 670 кВт до 10 МВт)'!X31</f>
        <v>103.75</v>
      </c>
      <c r="Y31" s="22">
        <f>'5(от 670 кВт до 10 МВт)'!Y31</f>
        <v>99.74</v>
      </c>
    </row>
    <row r="32" spans="1:25" ht="15.75" x14ac:dyDescent="0.2">
      <c r="A32" s="18">
        <v>20</v>
      </c>
      <c r="B32" s="22">
        <f>'5(от 670 кВт до 10 МВт)'!B32</f>
        <v>99.68</v>
      </c>
      <c r="C32" s="22">
        <f>'5(от 670 кВт до 10 МВт)'!C32</f>
        <v>85.21</v>
      </c>
      <c r="D32" s="22">
        <f>'5(от 670 кВт до 10 МВт)'!D32</f>
        <v>76.09</v>
      </c>
      <c r="E32" s="22">
        <f>'5(от 670 кВт до 10 МВт)'!E32</f>
        <v>76.2</v>
      </c>
      <c r="F32" s="22">
        <f>'5(от 670 кВт до 10 МВт)'!F32</f>
        <v>76.150000000000006</v>
      </c>
      <c r="G32" s="22">
        <f>'5(от 670 кВт до 10 МВт)'!G32</f>
        <v>87.01</v>
      </c>
      <c r="H32" s="22">
        <f>'5(от 670 кВт до 10 МВт)'!H32</f>
        <v>100.15</v>
      </c>
      <c r="I32" s="22">
        <f>'5(от 670 кВт до 10 МВт)'!I32</f>
        <v>101.58</v>
      </c>
      <c r="J32" s="22">
        <f>'5(от 670 кВт до 10 МВт)'!J32</f>
        <v>112.07</v>
      </c>
      <c r="K32" s="22">
        <f>'5(от 670 кВт до 10 МВт)'!K32</f>
        <v>126.21</v>
      </c>
      <c r="L32" s="22">
        <f>'5(от 670 кВт до 10 МВт)'!L32</f>
        <v>127.26</v>
      </c>
      <c r="M32" s="22">
        <f>'5(от 670 кВт до 10 МВт)'!M32</f>
        <v>126.42</v>
      </c>
      <c r="N32" s="22">
        <f>'5(от 670 кВт до 10 МВт)'!N32</f>
        <v>127.19</v>
      </c>
      <c r="O32" s="22">
        <f>'5(от 670 кВт до 10 МВт)'!O32</f>
        <v>127</v>
      </c>
      <c r="P32" s="22">
        <f>'5(от 670 кВт до 10 МВт)'!P32</f>
        <v>126.93</v>
      </c>
      <c r="Q32" s="22">
        <f>'5(от 670 кВт до 10 МВт)'!Q32</f>
        <v>127.01</v>
      </c>
      <c r="R32" s="22">
        <f>'5(от 670 кВт до 10 МВт)'!R32</f>
        <v>127.74</v>
      </c>
      <c r="S32" s="22">
        <f>'5(от 670 кВт до 10 МВт)'!S32</f>
        <v>129.66999999999999</v>
      </c>
      <c r="T32" s="22">
        <f>'5(от 670 кВт до 10 МВт)'!T32</f>
        <v>129.11000000000001</v>
      </c>
      <c r="U32" s="22">
        <f>'5(от 670 кВт до 10 МВт)'!U32</f>
        <v>128.16999999999999</v>
      </c>
      <c r="V32" s="22">
        <f>'5(от 670 кВт до 10 МВт)'!V32</f>
        <v>122.74</v>
      </c>
      <c r="W32" s="22">
        <f>'5(от 670 кВт до 10 МВт)'!W32</f>
        <v>112.68</v>
      </c>
      <c r="X32" s="22">
        <f>'5(от 670 кВт до 10 МВт)'!X32</f>
        <v>101.83</v>
      </c>
      <c r="Y32" s="22">
        <f>'5(от 670 кВт до 10 МВт)'!Y32</f>
        <v>93.7</v>
      </c>
    </row>
    <row r="33" spans="1:25" ht="15.75" x14ac:dyDescent="0.2">
      <c r="A33" s="18">
        <v>21</v>
      </c>
      <c r="B33" s="22">
        <f>'5(от 670 кВт до 10 МВт)'!B33</f>
        <v>85.11</v>
      </c>
      <c r="C33" s="22">
        <f>'5(от 670 кВт до 10 МВт)'!C33</f>
        <v>83.73</v>
      </c>
      <c r="D33" s="22">
        <f>'5(от 670 кВт до 10 МВт)'!D33</f>
        <v>75.36</v>
      </c>
      <c r="E33" s="22">
        <f>'5(от 670 кВт до 10 МВт)'!E33</f>
        <v>75.69</v>
      </c>
      <c r="F33" s="22">
        <f>'5(от 670 кВт до 10 МВт)'!F33</f>
        <v>77.02</v>
      </c>
      <c r="G33" s="22">
        <f>'5(от 670 кВт до 10 МВт)'!G33</f>
        <v>84.98</v>
      </c>
      <c r="H33" s="22">
        <f>'5(от 670 кВт до 10 МВт)'!H33</f>
        <v>85.84</v>
      </c>
      <c r="I33" s="22">
        <f>'5(от 670 кВт до 10 МВт)'!I33</f>
        <v>96.28</v>
      </c>
      <c r="J33" s="22">
        <f>'5(от 670 кВт до 10 МВт)'!J33</f>
        <v>114.84</v>
      </c>
      <c r="K33" s="22">
        <f>'5(от 670 кВт до 10 МВт)'!K33</f>
        <v>126.08</v>
      </c>
      <c r="L33" s="22">
        <f>'5(от 670 кВт до 10 МВт)'!L33</f>
        <v>127.57</v>
      </c>
      <c r="M33" s="22">
        <f>'5(от 670 кВт до 10 МВт)'!M33</f>
        <v>126.42</v>
      </c>
      <c r="N33" s="22">
        <f>'5(от 670 кВт до 10 МВт)'!N33</f>
        <v>126.24</v>
      </c>
      <c r="O33" s="22">
        <f>'5(от 670 кВт до 10 МВт)'!O33</f>
        <v>126.49</v>
      </c>
      <c r="P33" s="22">
        <f>'5(от 670 кВт до 10 МВт)'!P33</f>
        <v>125.45</v>
      </c>
      <c r="Q33" s="22">
        <f>'5(от 670 кВт до 10 МВт)'!Q33</f>
        <v>124.73</v>
      </c>
      <c r="R33" s="22">
        <f>'5(от 670 кВт до 10 МВт)'!R33</f>
        <v>126.5</v>
      </c>
      <c r="S33" s="22">
        <f>'5(от 670 кВт до 10 МВт)'!S33</f>
        <v>128</v>
      </c>
      <c r="T33" s="22">
        <f>'5(от 670 кВт до 10 МВт)'!T33</f>
        <v>122.26</v>
      </c>
      <c r="U33" s="22">
        <f>'5(от 670 кВт до 10 МВт)'!U33</f>
        <v>120.08</v>
      </c>
      <c r="V33" s="22">
        <f>'5(от 670 кВт до 10 МВт)'!V33</f>
        <v>112.55</v>
      </c>
      <c r="W33" s="22">
        <f>'5(от 670 кВт до 10 МВт)'!W33</f>
        <v>102.32</v>
      </c>
      <c r="X33" s="22">
        <f>'5(от 670 кВт до 10 МВт)'!X33</f>
        <v>89.74</v>
      </c>
      <c r="Y33" s="22">
        <f>'5(от 670 кВт до 10 МВт)'!Y33</f>
        <v>87.15</v>
      </c>
    </row>
    <row r="34" spans="1:25" ht="15.75" x14ac:dyDescent="0.2">
      <c r="A34" s="18">
        <v>22</v>
      </c>
      <c r="B34" s="22">
        <f>'5(от 670 кВт до 10 МВт)'!B34</f>
        <v>87.21</v>
      </c>
      <c r="C34" s="22">
        <f>'5(от 670 кВт до 10 МВт)'!C34</f>
        <v>83.95</v>
      </c>
      <c r="D34" s="22">
        <f>'5(от 670 кВт до 10 МВт)'!D34</f>
        <v>76.06</v>
      </c>
      <c r="E34" s="22">
        <f>'5(от 670 кВт до 10 МВт)'!E34</f>
        <v>75.88</v>
      </c>
      <c r="F34" s="22">
        <f>'5(от 670 кВт до 10 МВт)'!F34</f>
        <v>77.69</v>
      </c>
      <c r="G34" s="22">
        <f>'5(от 670 кВт до 10 МВт)'!G34</f>
        <v>86.63</v>
      </c>
      <c r="H34" s="22">
        <f>'5(от 670 кВт до 10 МВт)'!H34</f>
        <v>88.28</v>
      </c>
      <c r="I34" s="22">
        <f>'5(от 670 кВт до 10 МВт)'!I34</f>
        <v>95.67</v>
      </c>
      <c r="J34" s="22">
        <f>'5(от 670 кВт до 10 МВт)'!J34</f>
        <v>115.39</v>
      </c>
      <c r="K34" s="22">
        <f>'5(от 670 кВт до 10 МВт)'!K34</f>
        <v>127.02</v>
      </c>
      <c r="L34" s="22">
        <f>'5(от 670 кВт до 10 МВт)'!L34</f>
        <v>129.01</v>
      </c>
      <c r="M34" s="22">
        <f>'5(от 670 кВт до 10 МВт)'!M34</f>
        <v>127.38</v>
      </c>
      <c r="N34" s="22">
        <f>'5(от 670 кВт до 10 МВт)'!N34</f>
        <v>129.34</v>
      </c>
      <c r="O34" s="22">
        <f>'5(от 670 кВт до 10 МВт)'!O34</f>
        <v>129.22</v>
      </c>
      <c r="P34" s="22">
        <f>'5(от 670 кВт до 10 МВт)'!P34</f>
        <v>126.47</v>
      </c>
      <c r="Q34" s="22">
        <f>'5(от 670 кВт до 10 МВт)'!Q34</f>
        <v>126.26</v>
      </c>
      <c r="R34" s="22">
        <f>'5(от 670 кВт до 10 МВт)'!R34</f>
        <v>128.07</v>
      </c>
      <c r="S34" s="22">
        <f>'5(от 670 кВт до 10 МВт)'!S34</f>
        <v>130</v>
      </c>
      <c r="T34" s="22">
        <f>'5(от 670 кВт до 10 МВт)'!T34</f>
        <v>129.30000000000001</v>
      </c>
      <c r="U34" s="22">
        <f>'5(от 670 кВт до 10 МВт)'!U34</f>
        <v>126.75</v>
      </c>
      <c r="V34" s="22">
        <f>'5(от 670 кВт до 10 МВт)'!V34</f>
        <v>122.89</v>
      </c>
      <c r="W34" s="22">
        <f>'5(от 670 кВт до 10 МВт)'!W34</f>
        <v>113.54</v>
      </c>
      <c r="X34" s="22">
        <f>'5(от 670 кВт до 10 МВт)'!X34</f>
        <v>94.42</v>
      </c>
      <c r="Y34" s="22">
        <f>'5(от 670 кВт до 10 МВт)'!Y34</f>
        <v>89.52</v>
      </c>
    </row>
    <row r="35" spans="1:25" ht="15.75" x14ac:dyDescent="0.2">
      <c r="A35" s="18">
        <v>23</v>
      </c>
      <c r="B35" s="22">
        <f>'5(от 670 кВт до 10 МВт)'!B35</f>
        <v>92.18</v>
      </c>
      <c r="C35" s="22">
        <f>'5(от 670 кВт до 10 МВт)'!C35</f>
        <v>95.06</v>
      </c>
      <c r="D35" s="22">
        <f>'5(от 670 кВт до 10 МВт)'!D35</f>
        <v>79.88</v>
      </c>
      <c r="E35" s="22">
        <f>'5(от 670 кВт до 10 МВт)'!E35</f>
        <v>78.349999999999994</v>
      </c>
      <c r="F35" s="22">
        <f>'5(от 670 кВт до 10 МВт)'!F35</f>
        <v>79.260000000000005</v>
      </c>
      <c r="G35" s="22">
        <f>'5(от 670 кВт до 10 МВт)'!G35</f>
        <v>85.23</v>
      </c>
      <c r="H35" s="22">
        <f>'5(от 670 кВт до 10 МВт)'!H35</f>
        <v>90.58</v>
      </c>
      <c r="I35" s="22">
        <f>'5(от 670 кВт до 10 МВт)'!I35</f>
        <v>94.48</v>
      </c>
      <c r="J35" s="22">
        <f>'5(от 670 кВт до 10 МВт)'!J35</f>
        <v>97.71</v>
      </c>
      <c r="K35" s="22">
        <f>'5(от 670 кВт до 10 МВт)'!K35</f>
        <v>101.95</v>
      </c>
      <c r="L35" s="22">
        <f>'5(от 670 кВт до 10 МВт)'!L35</f>
        <v>110.05</v>
      </c>
      <c r="M35" s="22">
        <f>'5(от 670 кВт до 10 МВт)'!M35</f>
        <v>112.86</v>
      </c>
      <c r="N35" s="22">
        <f>'5(от 670 кВт до 10 МВт)'!N35</f>
        <v>110.87</v>
      </c>
      <c r="O35" s="22">
        <f>'5(от 670 кВт до 10 МВт)'!O35</f>
        <v>111.06</v>
      </c>
      <c r="P35" s="22">
        <f>'5(от 670 кВт до 10 МВт)'!P35</f>
        <v>112.92</v>
      </c>
      <c r="Q35" s="22">
        <f>'5(от 670 кВт до 10 МВт)'!Q35</f>
        <v>109.94</v>
      </c>
      <c r="R35" s="22">
        <f>'5(от 670 кВт до 10 МВт)'!R35</f>
        <v>124.26</v>
      </c>
      <c r="S35" s="22">
        <f>'5(от 670 кВт до 10 МВт)'!S35</f>
        <v>130.38</v>
      </c>
      <c r="T35" s="22">
        <f>'5(от 670 кВт до 10 МВт)'!T35</f>
        <v>127.11</v>
      </c>
      <c r="U35" s="22">
        <f>'5(от 670 кВт до 10 МВт)'!U35</f>
        <v>117.74</v>
      </c>
      <c r="V35" s="22">
        <f>'5(от 670 кВт до 10 МВт)'!V35</f>
        <v>115.19</v>
      </c>
      <c r="W35" s="22">
        <f>'5(от 670 кВт до 10 МВт)'!W35</f>
        <v>103.26</v>
      </c>
      <c r="X35" s="22">
        <f>'5(от 670 кВт до 10 МВт)'!X35</f>
        <v>98.06</v>
      </c>
      <c r="Y35" s="22">
        <f>'5(от 670 кВт до 10 МВт)'!Y35</f>
        <v>92.89</v>
      </c>
    </row>
    <row r="36" spans="1:25" ht="15.75" x14ac:dyDescent="0.2">
      <c r="A36" s="18">
        <v>24</v>
      </c>
      <c r="B36" s="22">
        <f>'5(от 670 кВт до 10 МВт)'!B36</f>
        <v>87.18</v>
      </c>
      <c r="C36" s="22">
        <f>'5(от 670 кВт до 10 МВт)'!C36</f>
        <v>82.02</v>
      </c>
      <c r="D36" s="22">
        <f>'5(от 670 кВт до 10 МВт)'!D36</f>
        <v>72.510000000000005</v>
      </c>
      <c r="E36" s="22">
        <f>'5(от 670 кВт до 10 МВт)'!E36</f>
        <v>65.67</v>
      </c>
      <c r="F36" s="22">
        <f>'5(от 670 кВт до 10 МВт)'!F36</f>
        <v>68.47</v>
      </c>
      <c r="G36" s="22">
        <f>'5(от 670 кВт до 10 МВт)'!G36</f>
        <v>70.75</v>
      </c>
      <c r="H36" s="22">
        <f>'5(от 670 кВт до 10 МВт)'!H36</f>
        <v>78.81</v>
      </c>
      <c r="I36" s="22">
        <f>'5(от 670 кВт до 10 МВт)'!I36</f>
        <v>87.38</v>
      </c>
      <c r="J36" s="22">
        <f>'5(от 670 кВт до 10 МВт)'!J36</f>
        <v>88.04</v>
      </c>
      <c r="K36" s="22">
        <f>'5(от 670 кВт до 10 МВт)'!K36</f>
        <v>89.21</v>
      </c>
      <c r="L36" s="22">
        <f>'5(от 670 кВт до 10 МВт)'!L36</f>
        <v>90.2</v>
      </c>
      <c r="M36" s="22">
        <f>'5(от 670 кВт до 10 МВт)'!M36</f>
        <v>90.8</v>
      </c>
      <c r="N36" s="22">
        <f>'5(от 670 кВт до 10 МВт)'!N36</f>
        <v>90.74</v>
      </c>
      <c r="O36" s="22">
        <f>'5(от 670 кВт до 10 МВт)'!O36</f>
        <v>90.8</v>
      </c>
      <c r="P36" s="22">
        <f>'5(от 670 кВт до 10 МВт)'!P36</f>
        <v>90.91</v>
      </c>
      <c r="Q36" s="22">
        <f>'5(от 670 кВт до 10 МВт)'!Q36</f>
        <v>91.19</v>
      </c>
      <c r="R36" s="22">
        <f>'5(от 670 кВт до 10 МВт)'!R36</f>
        <v>104.99</v>
      </c>
      <c r="S36" s="22">
        <f>'5(от 670 кВт до 10 МВт)'!S36</f>
        <v>118.21</v>
      </c>
      <c r="T36" s="22">
        <f>'5(от 670 кВт до 10 МВт)'!T36</f>
        <v>109.86</v>
      </c>
      <c r="U36" s="22">
        <f>'5(от 670 кВт до 10 МВт)'!U36</f>
        <v>101.13</v>
      </c>
      <c r="V36" s="22">
        <f>'5(от 670 кВт до 10 МВт)'!V36</f>
        <v>97.82</v>
      </c>
      <c r="W36" s="22">
        <f>'5(от 670 кВт до 10 МВт)'!W36</f>
        <v>91.07</v>
      </c>
      <c r="X36" s="22">
        <f>'5(от 670 кВт до 10 МВт)'!X36</f>
        <v>89.83</v>
      </c>
      <c r="Y36" s="22">
        <f>'5(от 670 кВт до 10 МВт)'!Y36</f>
        <v>88.68</v>
      </c>
    </row>
    <row r="37" spans="1:25" ht="15.75" x14ac:dyDescent="0.2">
      <c r="A37" s="18">
        <v>25</v>
      </c>
      <c r="B37" s="22">
        <f>'5(от 670 кВт до 10 МВт)'!B37</f>
        <v>82.26</v>
      </c>
      <c r="C37" s="22">
        <f>'5(от 670 кВт до 10 МВт)'!C37</f>
        <v>72.64</v>
      </c>
      <c r="D37" s="22">
        <f>'5(от 670 кВт до 10 МВт)'!D37</f>
        <v>66.760000000000005</v>
      </c>
      <c r="E37" s="22">
        <f>'5(от 670 кВт до 10 МВт)'!E37</f>
        <v>66.34</v>
      </c>
      <c r="F37" s="22">
        <f>'5(от 670 кВт до 10 МВт)'!F37</f>
        <v>72.88</v>
      </c>
      <c r="G37" s="22">
        <f>'5(от 670 кВт до 10 МВт)'!G37</f>
        <v>81.96</v>
      </c>
      <c r="H37" s="22">
        <f>'5(от 670 кВт до 10 МВт)'!H37</f>
        <v>93.35</v>
      </c>
      <c r="I37" s="22">
        <f>'5(от 670 кВт до 10 МВт)'!I37</f>
        <v>104.06</v>
      </c>
      <c r="J37" s="22">
        <f>'5(от 670 кВт до 10 МВт)'!J37</f>
        <v>124.49</v>
      </c>
      <c r="K37" s="22">
        <f>'5(от 670 кВт до 10 МВт)'!K37</f>
        <v>129.53</v>
      </c>
      <c r="L37" s="22">
        <f>'5(от 670 кВт до 10 МВт)'!L37</f>
        <v>131.54</v>
      </c>
      <c r="M37" s="22">
        <f>'5(от 670 кВт до 10 МВт)'!M37</f>
        <v>131.01</v>
      </c>
      <c r="N37" s="22">
        <f>'5(от 670 кВт до 10 МВт)'!N37</f>
        <v>127.14</v>
      </c>
      <c r="O37" s="22">
        <f>'5(от 670 кВт до 10 МВт)'!O37</f>
        <v>129.33000000000001</v>
      </c>
      <c r="P37" s="22">
        <f>'5(от 670 кВт до 10 МВт)'!P37</f>
        <v>127.36</v>
      </c>
      <c r="Q37" s="22">
        <f>'5(от 670 кВт до 10 МВт)'!Q37</f>
        <v>126.32</v>
      </c>
      <c r="R37" s="22">
        <f>'5(от 670 кВт до 10 МВт)'!R37</f>
        <v>129.37</v>
      </c>
      <c r="S37" s="22">
        <f>'5(от 670 кВт до 10 МВт)'!S37</f>
        <v>130.18</v>
      </c>
      <c r="T37" s="22">
        <f>'5(от 670 кВт до 10 МВт)'!T37</f>
        <v>128.83000000000001</v>
      </c>
      <c r="U37" s="22">
        <f>'5(от 670 кВт до 10 МВт)'!U37</f>
        <v>127.34</v>
      </c>
      <c r="V37" s="22">
        <f>'5(от 670 кВт до 10 МВт)'!V37</f>
        <v>121.42</v>
      </c>
      <c r="W37" s="22">
        <f>'5(от 670 кВт до 10 МВт)'!W37</f>
        <v>106.23</v>
      </c>
      <c r="X37" s="22">
        <f>'5(от 670 кВт до 10 МВт)'!X37</f>
        <v>101.26</v>
      </c>
      <c r="Y37" s="22">
        <f>'5(от 670 кВт до 10 МВт)'!Y37</f>
        <v>92.13</v>
      </c>
    </row>
    <row r="38" spans="1:25" ht="15.75" x14ac:dyDescent="0.2">
      <c r="A38" s="18">
        <v>26</v>
      </c>
      <c r="B38" s="22">
        <f>'5(от 670 кВт до 10 МВт)'!B38</f>
        <v>85.11</v>
      </c>
      <c r="C38" s="22">
        <f>'5(от 670 кВт до 10 МВт)'!C38</f>
        <v>77.540000000000006</v>
      </c>
      <c r="D38" s="22">
        <f>'5(от 670 кВт до 10 МВт)'!D38</f>
        <v>72.14</v>
      </c>
      <c r="E38" s="22">
        <f>'5(от 670 кВт до 10 МВт)'!E38</f>
        <v>70.209999999999994</v>
      </c>
      <c r="F38" s="22">
        <f>'5(от 670 кВт до 10 МВт)'!F38</f>
        <v>75.53</v>
      </c>
      <c r="G38" s="22">
        <f>'5(от 670 кВт до 10 МВт)'!G38</f>
        <v>81.48</v>
      </c>
      <c r="H38" s="22">
        <f>'5(от 670 кВт до 10 МВт)'!H38</f>
        <v>108.37</v>
      </c>
      <c r="I38" s="22">
        <f>'5(от 670 кВт до 10 МВт)'!I38</f>
        <v>110.64</v>
      </c>
      <c r="J38" s="22">
        <f>'5(от 670 кВт до 10 МВт)'!J38</f>
        <v>119.48</v>
      </c>
      <c r="K38" s="22">
        <f>'5(от 670 кВт до 10 МВт)'!K38</f>
        <v>126.02</v>
      </c>
      <c r="L38" s="22">
        <f>'5(от 670 кВт до 10 МВт)'!L38</f>
        <v>127.24</v>
      </c>
      <c r="M38" s="22">
        <f>'5(от 670 кВт до 10 МВт)'!M38</f>
        <v>125.72</v>
      </c>
      <c r="N38" s="22">
        <f>'5(от 670 кВт до 10 МВт)'!N38</f>
        <v>125.02</v>
      </c>
      <c r="O38" s="22">
        <f>'5(от 670 кВт до 10 МВт)'!O38</f>
        <v>125.38</v>
      </c>
      <c r="P38" s="22">
        <f>'5(от 670 кВт до 10 МВт)'!P38</f>
        <v>124.62</v>
      </c>
      <c r="Q38" s="22">
        <f>'5(от 670 кВт до 10 МВт)'!Q38</f>
        <v>124.79</v>
      </c>
      <c r="R38" s="22">
        <f>'5(от 670 кВт до 10 МВт)'!R38</f>
        <v>126.7</v>
      </c>
      <c r="S38" s="22">
        <f>'5(от 670 кВт до 10 МВт)'!S38</f>
        <v>127.61</v>
      </c>
      <c r="T38" s="22">
        <f>'5(от 670 кВт до 10 МВт)'!T38</f>
        <v>124.42</v>
      </c>
      <c r="U38" s="22">
        <f>'5(от 670 кВт до 10 МВт)'!U38</f>
        <v>120.32</v>
      </c>
      <c r="V38" s="22">
        <f>'5(от 670 кВт до 10 МВт)'!V38</f>
        <v>117.97</v>
      </c>
      <c r="W38" s="22">
        <f>'5(от 670 кВт до 10 МВт)'!W38</f>
        <v>112.48</v>
      </c>
      <c r="X38" s="22">
        <f>'5(от 670 кВт до 10 МВт)'!X38</f>
        <v>107.14</v>
      </c>
      <c r="Y38" s="22">
        <f>'5(от 670 кВт до 10 МВт)'!Y38</f>
        <v>91.92</v>
      </c>
    </row>
    <row r="39" spans="1:25" ht="15.75" x14ac:dyDescent="0.2">
      <c r="A39" s="18">
        <v>27</v>
      </c>
      <c r="B39" s="22">
        <f>'5(от 670 кВт до 10 МВт)'!B39</f>
        <v>92.75</v>
      </c>
      <c r="C39" s="22">
        <f>'5(от 670 кВт до 10 МВт)'!C39</f>
        <v>76.17</v>
      </c>
      <c r="D39" s="22">
        <f>'5(от 670 кВт до 10 МВт)'!D39</f>
        <v>71.569999999999993</v>
      </c>
      <c r="E39" s="22">
        <f>'5(от 670 кВт до 10 МВт)'!E39</f>
        <v>71.540000000000006</v>
      </c>
      <c r="F39" s="22">
        <f>'5(от 670 кВт до 10 МВт)'!F39</f>
        <v>75.44</v>
      </c>
      <c r="G39" s="22">
        <f>'5(от 670 кВт до 10 МВт)'!G39</f>
        <v>82.93</v>
      </c>
      <c r="H39" s="22">
        <f>'5(от 670 кВт до 10 МВт)'!H39</f>
        <v>116.62</v>
      </c>
      <c r="I39" s="22">
        <f>'5(от 670 кВт до 10 МВт)'!I39</f>
        <v>119.8</v>
      </c>
      <c r="J39" s="22">
        <f>'5(от 670 кВт до 10 МВт)'!J39</f>
        <v>125.86</v>
      </c>
      <c r="K39" s="22">
        <f>'5(от 670 кВт до 10 МВт)'!K39</f>
        <v>129.93</v>
      </c>
      <c r="L39" s="22">
        <f>'5(от 670 кВт до 10 МВт)'!L39</f>
        <v>131.63999999999999</v>
      </c>
      <c r="M39" s="22">
        <f>'5(от 670 кВт до 10 МВт)'!M39</f>
        <v>129.77000000000001</v>
      </c>
      <c r="N39" s="22">
        <f>'5(от 670 кВт до 10 МВт)'!N39</f>
        <v>129.81</v>
      </c>
      <c r="O39" s="22">
        <f>'5(от 670 кВт до 10 МВт)'!O39</f>
        <v>127.62</v>
      </c>
      <c r="P39" s="22">
        <f>'5(от 670 кВт до 10 МВт)'!P39</f>
        <v>126.66</v>
      </c>
      <c r="Q39" s="22">
        <f>'5(от 670 кВт до 10 МВт)'!Q39</f>
        <v>126.3</v>
      </c>
      <c r="R39" s="22">
        <f>'5(от 670 кВт до 10 МВт)'!R39</f>
        <v>130.18</v>
      </c>
      <c r="S39" s="22">
        <f>'5(от 670 кВт до 10 МВт)'!S39</f>
        <v>132.6</v>
      </c>
      <c r="T39" s="22">
        <f>'5(от 670 кВт до 10 МВт)'!T39</f>
        <v>130.72999999999999</v>
      </c>
      <c r="U39" s="22">
        <f>'5(от 670 кВт до 10 МВт)'!U39</f>
        <v>127.49</v>
      </c>
      <c r="V39" s="22">
        <f>'5(от 670 кВт до 10 МВт)'!V39</f>
        <v>122.99</v>
      </c>
      <c r="W39" s="22">
        <f>'5(от 670 кВт до 10 МВт)'!W39</f>
        <v>121.08</v>
      </c>
      <c r="X39" s="22">
        <f>'5(от 670 кВт до 10 МВт)'!X39</f>
        <v>114.15</v>
      </c>
      <c r="Y39" s="22">
        <f>'5(от 670 кВт до 10 МВт)'!Y39</f>
        <v>91.22</v>
      </c>
    </row>
    <row r="40" spans="1:25" ht="15.75" x14ac:dyDescent="0.2">
      <c r="A40" s="18">
        <v>28</v>
      </c>
      <c r="B40" s="22">
        <f>'5(от 670 кВт до 10 МВт)'!B40</f>
        <v>104.55</v>
      </c>
      <c r="C40" s="22">
        <f>'5(от 670 кВт до 10 МВт)'!C40</f>
        <v>83.78</v>
      </c>
      <c r="D40" s="22">
        <f>'5(от 670 кВт до 10 МВт)'!D40</f>
        <v>79.430000000000007</v>
      </c>
      <c r="E40" s="22">
        <f>'5(от 670 кВт до 10 МВт)'!E40</f>
        <v>78.97</v>
      </c>
      <c r="F40" s="22">
        <f>'5(от 670 кВт до 10 МВт)'!F40</f>
        <v>81.010000000000005</v>
      </c>
      <c r="G40" s="22">
        <f>'5(от 670 кВт до 10 МВт)'!G40</f>
        <v>89.87</v>
      </c>
      <c r="H40" s="22">
        <f>'5(от 670 кВт до 10 МВт)'!H40</f>
        <v>108.66</v>
      </c>
      <c r="I40" s="22">
        <f>'5(от 670 кВт до 10 МВт)'!I40</f>
        <v>123.31</v>
      </c>
      <c r="J40" s="22">
        <f>'5(от 670 кВт до 10 МВт)'!J40</f>
        <v>126.71</v>
      </c>
      <c r="K40" s="22">
        <f>'5(от 670 кВт до 10 МВт)'!K40</f>
        <v>131.25</v>
      </c>
      <c r="L40" s="22">
        <f>'5(от 670 кВт до 10 МВт)'!L40</f>
        <v>131.6</v>
      </c>
      <c r="M40" s="22">
        <f>'5(от 670 кВт до 10 МВт)'!M40</f>
        <v>130.63999999999999</v>
      </c>
      <c r="N40" s="22">
        <f>'5(от 670 кВт до 10 МВт)'!N40</f>
        <v>131.47999999999999</v>
      </c>
      <c r="O40" s="22">
        <f>'5(от 670 кВт до 10 МВт)'!O40</f>
        <v>133.61000000000001</v>
      </c>
      <c r="P40" s="22">
        <f>'5(от 670 кВт до 10 МВт)'!P40</f>
        <v>129.30000000000001</v>
      </c>
      <c r="Q40" s="22">
        <f>'5(от 670 кВт до 10 МВт)'!Q40</f>
        <v>129.25</v>
      </c>
      <c r="R40" s="22">
        <f>'5(от 670 кВт до 10 МВт)'!R40</f>
        <v>133.19</v>
      </c>
      <c r="S40" s="22">
        <f>'5(от 670 кВт до 10 МВт)'!S40</f>
        <v>134.81</v>
      </c>
      <c r="T40" s="22">
        <f>'5(от 670 кВт до 10 МВт)'!T40</f>
        <v>133.99</v>
      </c>
      <c r="U40" s="22">
        <f>'5(от 670 кВт до 10 МВт)'!U40</f>
        <v>132.06</v>
      </c>
      <c r="V40" s="22">
        <f>'5(от 670 кВт до 10 МВт)'!V40</f>
        <v>127.63</v>
      </c>
      <c r="W40" s="22">
        <f>'5(от 670 кВт до 10 МВт)'!W40</f>
        <v>127.02</v>
      </c>
      <c r="X40" s="22">
        <f>'5(от 670 кВт до 10 МВт)'!X40</f>
        <v>124.13</v>
      </c>
      <c r="Y40" s="22">
        <f>'5(от 670 кВт до 10 МВт)'!Y40</f>
        <v>111.73</v>
      </c>
    </row>
    <row r="41" spans="1:25" ht="15.75" x14ac:dyDescent="0.2">
      <c r="A41" s="18">
        <v>29</v>
      </c>
      <c r="B41" s="22">
        <f>'5(от 670 кВт до 10 МВт)'!B41</f>
        <v>93.94</v>
      </c>
      <c r="C41" s="22">
        <f>'5(от 670 кВт до 10 МВт)'!C41</f>
        <v>84.66</v>
      </c>
      <c r="D41" s="22">
        <f>'5(от 670 кВт до 10 МВт)'!D41</f>
        <v>79.77</v>
      </c>
      <c r="E41" s="22">
        <f>'5(от 670 кВт до 10 МВт)'!E41</f>
        <v>78.98</v>
      </c>
      <c r="F41" s="22">
        <f>'5(от 670 кВт до 10 МВт)'!F41</f>
        <v>83.82</v>
      </c>
      <c r="G41" s="22">
        <f>'5(от 670 кВт до 10 МВт)'!G41</f>
        <v>90.92</v>
      </c>
      <c r="H41" s="22">
        <f>'5(от 670 кВт до 10 МВт)'!H41</f>
        <v>107.85</v>
      </c>
      <c r="I41" s="22">
        <f>'5(от 670 кВт до 10 МВт)'!I41</f>
        <v>122.64</v>
      </c>
      <c r="J41" s="22">
        <f>'5(от 670 кВт до 10 МВт)'!J41</f>
        <v>125.36</v>
      </c>
      <c r="K41" s="22">
        <f>'5(от 670 кВт до 10 МВт)'!K41</f>
        <v>126.94</v>
      </c>
      <c r="L41" s="22">
        <f>'5(от 670 кВт до 10 МВт)'!L41</f>
        <v>127.59</v>
      </c>
      <c r="M41" s="22">
        <f>'5(от 670 кВт до 10 МВт)'!M41</f>
        <v>127.21</v>
      </c>
      <c r="N41" s="22">
        <f>'5(от 670 кВт до 10 МВт)'!N41</f>
        <v>126.94</v>
      </c>
      <c r="O41" s="22">
        <f>'5(от 670 кВт до 10 МВт)'!O41</f>
        <v>126.37</v>
      </c>
      <c r="P41" s="22">
        <f>'5(от 670 кВт до 10 МВт)'!P41</f>
        <v>125.78</v>
      </c>
      <c r="Q41" s="22">
        <f>'5(от 670 кВт до 10 МВт)'!Q41</f>
        <v>125.68</v>
      </c>
      <c r="R41" s="22">
        <f>'5(от 670 кВт до 10 МВт)'!R41</f>
        <v>126.65</v>
      </c>
      <c r="S41" s="22">
        <f>'5(от 670 кВт до 10 МВт)'!S41</f>
        <v>128.91</v>
      </c>
      <c r="T41" s="22">
        <f>'5(от 670 кВт до 10 МВт)'!T41</f>
        <v>127.81</v>
      </c>
      <c r="U41" s="22">
        <f>'5(от 670 кВт до 10 МВт)'!U41</f>
        <v>127.53</v>
      </c>
      <c r="V41" s="22">
        <f>'5(от 670 кВт до 10 МВт)'!V41</f>
        <v>126.55</v>
      </c>
      <c r="W41" s="22">
        <f>'5(от 670 кВт до 10 МВт)'!W41</f>
        <v>126.29</v>
      </c>
      <c r="X41" s="22">
        <f>'5(от 670 кВт до 10 МВт)'!X41</f>
        <v>124.06</v>
      </c>
      <c r="Y41" s="22">
        <f>'5(от 670 кВт до 10 МВт)'!Y41</f>
        <v>116.03</v>
      </c>
    </row>
    <row r="42" spans="1:25" s="49" customFormat="1" ht="15.75" x14ac:dyDescent="0.2">
      <c r="A42" s="18">
        <v>30</v>
      </c>
      <c r="B42" s="22">
        <f>'5(от 670 кВт до 10 МВт)'!B42</f>
        <v>103.37</v>
      </c>
      <c r="C42" s="22">
        <f>'5(от 670 кВт до 10 МВт)'!C42</f>
        <v>91.96</v>
      </c>
      <c r="D42" s="22">
        <f>'5(от 670 кВт до 10 МВт)'!D42</f>
        <v>84.61</v>
      </c>
      <c r="E42" s="22">
        <f>'5(от 670 кВт до 10 МВт)'!E42</f>
        <v>82.82</v>
      </c>
      <c r="F42" s="22">
        <f>'5(от 670 кВт до 10 МВт)'!F42</f>
        <v>83.97</v>
      </c>
      <c r="G42" s="22">
        <f>'5(от 670 кВт до 10 МВт)'!G42</f>
        <v>84.98</v>
      </c>
      <c r="H42" s="22">
        <f>'5(от 670 кВт до 10 МВт)'!H42</f>
        <v>90.59</v>
      </c>
      <c r="I42" s="22">
        <f>'5(от 670 кВт до 10 МВт)'!I42</f>
        <v>102.56</v>
      </c>
      <c r="J42" s="22">
        <f>'5(от 670 кВт до 10 МВт)'!J42</f>
        <v>121.83</v>
      </c>
      <c r="K42" s="22">
        <f>'5(от 670 кВт до 10 МВт)'!K42</f>
        <v>125.68</v>
      </c>
      <c r="L42" s="22">
        <f>'5(от 670 кВт до 10 МВт)'!L42</f>
        <v>126.92</v>
      </c>
      <c r="M42" s="22">
        <f>'5(от 670 кВт до 10 МВт)'!M42</f>
        <v>127.3</v>
      </c>
      <c r="N42" s="22">
        <f>'5(от 670 кВт до 10 МВт)'!N42</f>
        <v>127.3</v>
      </c>
      <c r="O42" s="22">
        <f>'5(от 670 кВт до 10 МВт)'!O42</f>
        <v>127.28</v>
      </c>
      <c r="P42" s="22">
        <f>'5(от 670 кВт до 10 МВт)'!P42</f>
        <v>127.24</v>
      </c>
      <c r="Q42" s="22">
        <f>'5(от 670 кВт до 10 МВт)'!Q42</f>
        <v>127.03</v>
      </c>
      <c r="R42" s="22">
        <f>'5(от 670 кВт до 10 МВт)'!R42</f>
        <v>128.65</v>
      </c>
      <c r="S42" s="22">
        <f>'5(от 670 кВт до 10 МВт)'!S42</f>
        <v>135.91</v>
      </c>
      <c r="T42" s="22">
        <f>'5(от 670 кВт до 10 МВт)'!T42</f>
        <v>135.09</v>
      </c>
      <c r="U42" s="22">
        <f>'5(от 670 кВт до 10 МВт)'!U42</f>
        <v>129.84</v>
      </c>
      <c r="V42" s="22">
        <f>'5(от 670 кВт до 10 МВт)'!V42</f>
        <v>129.46</v>
      </c>
      <c r="W42" s="22">
        <f>'5(от 670 кВт до 10 МВт)'!W42</f>
        <v>127.84</v>
      </c>
      <c r="X42" s="22">
        <f>'5(от 670 кВт до 10 МВт)'!X42</f>
        <v>125.52</v>
      </c>
      <c r="Y42" s="22">
        <f>'5(от 670 кВт до 10 МВт)'!Y42</f>
        <v>97.54</v>
      </c>
    </row>
    <row r="43" spans="1:25" s="49" customFormat="1" ht="15.75" x14ac:dyDescent="0.2">
      <c r="A43" s="18">
        <v>31</v>
      </c>
      <c r="B43" s="22">
        <f>'5(от 670 кВт до 10 МВт)'!B43</f>
        <v>97.41</v>
      </c>
      <c r="C43" s="22">
        <f>'5(от 670 кВт до 10 МВт)'!C43</f>
        <v>88.85</v>
      </c>
      <c r="D43" s="22">
        <f>'5(от 670 кВт до 10 МВт)'!D43</f>
        <v>83.18</v>
      </c>
      <c r="E43" s="22">
        <f>'5(от 670 кВт до 10 МВт)'!E43</f>
        <v>80.06</v>
      </c>
      <c r="F43" s="22">
        <f>'5(от 670 кВт до 10 МВт)'!F43</f>
        <v>82.82</v>
      </c>
      <c r="G43" s="22">
        <f>'5(от 670 кВт до 10 МВт)'!G43</f>
        <v>84.29</v>
      </c>
      <c r="H43" s="22">
        <f>'5(от 670 кВт до 10 МВт)'!H43</f>
        <v>89.44</v>
      </c>
      <c r="I43" s="22">
        <f>'5(от 670 кВт до 10 МВт)'!I43</f>
        <v>94.1</v>
      </c>
      <c r="J43" s="22">
        <f>'5(от 670 кВт до 10 МВт)'!J43</f>
        <v>110.97</v>
      </c>
      <c r="K43" s="22">
        <f>'5(от 670 кВт до 10 МВт)'!K43</f>
        <v>123.83</v>
      </c>
      <c r="L43" s="22">
        <f>'5(от 670 кВт до 10 МВт)'!L43</f>
        <v>125.35</v>
      </c>
      <c r="M43" s="22">
        <f>'5(от 670 кВт до 10 МВт)'!M43</f>
        <v>126.04</v>
      </c>
      <c r="N43" s="22">
        <f>'5(от 670 кВт до 10 МВт)'!N43</f>
        <v>126.03</v>
      </c>
      <c r="O43" s="22">
        <f>'5(от 670 кВт до 10 МВт)'!O43</f>
        <v>126.16</v>
      </c>
      <c r="P43" s="22">
        <f>'5(от 670 кВт до 10 МВт)'!P43</f>
        <v>126.29</v>
      </c>
      <c r="Q43" s="22">
        <f>'5(от 670 кВт до 10 МВт)'!Q43</f>
        <v>126.91</v>
      </c>
      <c r="R43" s="22">
        <f>'5(от 670 кВт до 10 МВт)'!R43</f>
        <v>128.02000000000001</v>
      </c>
      <c r="S43" s="22">
        <f>'5(от 670 кВт до 10 МВт)'!S43</f>
        <v>135.74</v>
      </c>
      <c r="T43" s="22">
        <f>'5(от 670 кВт до 10 МВт)'!T43</f>
        <v>130.74</v>
      </c>
      <c r="U43" s="22">
        <f>'5(от 670 кВт до 10 МВт)'!U43</f>
        <v>128.37</v>
      </c>
      <c r="V43" s="22">
        <f>'5(от 670 кВт до 10 МВт)'!V43</f>
        <v>127.79</v>
      </c>
      <c r="W43" s="22">
        <f>'5(от 670 кВт до 10 МВт)'!W43</f>
        <v>126.9</v>
      </c>
      <c r="X43" s="22">
        <f>'5(от 670 кВт до 10 МВт)'!X43</f>
        <v>124.77</v>
      </c>
      <c r="Y43" s="22">
        <f>'5(от 670 кВт до 10 МВт)'!Y43</f>
        <v>109.97</v>
      </c>
    </row>
    <row r="44" spans="1:25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f>'5(от 670 кВт до 10 МВт)'!B48</f>
        <v>0</v>
      </c>
      <c r="C48" s="22">
        <f>'5(от 670 кВт до 10 МВт)'!C48</f>
        <v>0</v>
      </c>
      <c r="D48" s="22">
        <f>'5(от 670 кВт до 10 МВт)'!D48</f>
        <v>0</v>
      </c>
      <c r="E48" s="22">
        <f>'5(от 670 кВт до 10 МВт)'!E48</f>
        <v>0</v>
      </c>
      <c r="F48" s="22">
        <f>'5(от 670 кВт до 10 МВт)'!F48</f>
        <v>0</v>
      </c>
      <c r="G48" s="22">
        <f>'5(от 670 кВт до 10 МВт)'!G48</f>
        <v>0.38</v>
      </c>
      <c r="H48" s="22">
        <f>'5(от 670 кВт до 10 МВт)'!H48</f>
        <v>2.1</v>
      </c>
      <c r="I48" s="22">
        <f>'5(от 670 кВт до 10 МВт)'!I48</f>
        <v>0.8</v>
      </c>
      <c r="J48" s="22">
        <f>'5(от 670 кВт до 10 МВт)'!J48</f>
        <v>0</v>
      </c>
      <c r="K48" s="22">
        <f>'5(от 670 кВт до 10 МВт)'!K48</f>
        <v>0</v>
      </c>
      <c r="L48" s="22">
        <f>'5(от 670 кВт до 10 МВт)'!L48</f>
        <v>0</v>
      </c>
      <c r="M48" s="22">
        <f>'5(от 670 кВт до 10 МВт)'!M48</f>
        <v>0</v>
      </c>
      <c r="N48" s="22">
        <f>'5(от 670 кВт до 10 МВт)'!N48</f>
        <v>0</v>
      </c>
      <c r="O48" s="22">
        <f>'5(от 670 кВт до 10 МВт)'!O48</f>
        <v>0</v>
      </c>
      <c r="P48" s="22">
        <f>'5(от 670 кВт до 10 МВт)'!P48</f>
        <v>0</v>
      </c>
      <c r="Q48" s="22">
        <f>'5(от 670 кВт до 10 МВт)'!Q48</f>
        <v>0</v>
      </c>
      <c r="R48" s="22">
        <f>'5(от 670 кВт до 10 МВт)'!R48</f>
        <v>10.37</v>
      </c>
      <c r="S48" s="22">
        <f>'5(от 670 кВт до 10 МВт)'!S48</f>
        <v>0</v>
      </c>
      <c r="T48" s="22">
        <f>'5(от 670 кВт до 10 МВт)'!T48</f>
        <v>0</v>
      </c>
      <c r="U48" s="22">
        <f>'5(от 670 кВт до 10 МВт)'!U48</f>
        <v>0</v>
      </c>
      <c r="V48" s="22">
        <f>'5(от 670 кВт до 10 МВт)'!V48</f>
        <v>0</v>
      </c>
      <c r="W48" s="22">
        <f>'5(от 670 кВт до 10 МВт)'!W48</f>
        <v>0</v>
      </c>
      <c r="X48" s="22">
        <f>'5(от 670 кВт до 10 МВт)'!X48</f>
        <v>0</v>
      </c>
      <c r="Y48" s="22">
        <f>'5(от 670 кВт до 10 МВт)'!Y48</f>
        <v>0</v>
      </c>
    </row>
    <row r="49" spans="1:25" ht="15.75" x14ac:dyDescent="0.2">
      <c r="A49" s="18">
        <v>2</v>
      </c>
      <c r="B49" s="22">
        <f>'5(от 670 кВт до 10 МВт)'!B49</f>
        <v>0</v>
      </c>
      <c r="C49" s="22">
        <f>'5(от 670 кВт до 10 МВт)'!C49</f>
        <v>0</v>
      </c>
      <c r="D49" s="22">
        <f>'5(от 670 кВт до 10 МВт)'!D49</f>
        <v>0</v>
      </c>
      <c r="E49" s="22">
        <f>'5(от 670 кВт до 10 МВт)'!E49</f>
        <v>0</v>
      </c>
      <c r="F49" s="22">
        <f>'5(от 670 кВт до 10 МВт)'!F49</f>
        <v>0</v>
      </c>
      <c r="G49" s="22">
        <f>'5(от 670 кВт до 10 МВт)'!G49</f>
        <v>0</v>
      </c>
      <c r="H49" s="22">
        <f>'5(от 670 кВт до 10 МВт)'!H49</f>
        <v>0</v>
      </c>
      <c r="I49" s="22">
        <f>'5(от 670 кВт до 10 МВт)'!I49</f>
        <v>0</v>
      </c>
      <c r="J49" s="22">
        <f>'5(от 670 кВт до 10 МВт)'!J49</f>
        <v>13.6</v>
      </c>
      <c r="K49" s="22">
        <f>'5(от 670 кВт до 10 МВт)'!K49</f>
        <v>1.85</v>
      </c>
      <c r="L49" s="22">
        <f>'5(от 670 кВт до 10 МВт)'!L49</f>
        <v>0</v>
      </c>
      <c r="M49" s="22">
        <f>'5(от 670 кВт до 10 МВт)'!M49</f>
        <v>0</v>
      </c>
      <c r="N49" s="22">
        <f>'5(от 670 кВт до 10 МВт)'!N49</f>
        <v>0</v>
      </c>
      <c r="O49" s="22">
        <f>'5(от 670 кВт до 10 МВт)'!O49</f>
        <v>0</v>
      </c>
      <c r="P49" s="22">
        <f>'5(от 670 кВт до 10 МВт)'!P49</f>
        <v>0</v>
      </c>
      <c r="Q49" s="22">
        <f>'5(от 670 кВт до 10 МВт)'!Q49</f>
        <v>0</v>
      </c>
      <c r="R49" s="22">
        <f>'5(от 670 кВт до 10 МВт)'!R49</f>
        <v>0</v>
      </c>
      <c r="S49" s="22">
        <f>'5(от 670 кВт до 10 МВт)'!S49</f>
        <v>1.1000000000000001</v>
      </c>
      <c r="T49" s="22">
        <f>'5(от 670 кВт до 10 МВт)'!T49</f>
        <v>0</v>
      </c>
      <c r="U49" s="22">
        <f>'5(от 670 кВт до 10 МВт)'!U49</f>
        <v>0</v>
      </c>
      <c r="V49" s="22">
        <f>'5(от 670 кВт до 10 МВт)'!V49</f>
        <v>0</v>
      </c>
      <c r="W49" s="22">
        <f>'5(от 670 кВт до 10 МВт)'!W49</f>
        <v>0</v>
      </c>
      <c r="X49" s="22">
        <f>'5(от 670 кВт до 10 МВт)'!X49</f>
        <v>0</v>
      </c>
      <c r="Y49" s="22">
        <f>'5(от 670 кВт до 10 МВт)'!Y49</f>
        <v>0</v>
      </c>
    </row>
    <row r="50" spans="1:25" ht="15.75" x14ac:dyDescent="0.2">
      <c r="A50" s="18">
        <v>3</v>
      </c>
      <c r="B50" s="22">
        <f>'5(от 670 кВт до 10 МВт)'!B50</f>
        <v>0.22</v>
      </c>
      <c r="C50" s="22">
        <f>'5(от 670 кВт до 10 МВт)'!C50</f>
        <v>0</v>
      </c>
      <c r="D50" s="22">
        <f>'5(от 670 кВт до 10 МВт)'!D50</f>
        <v>0.23</v>
      </c>
      <c r="E50" s="22">
        <f>'5(от 670 кВт до 10 МВт)'!E50</f>
        <v>0.46</v>
      </c>
      <c r="F50" s="22">
        <f>'5(от 670 кВт до 10 МВт)'!F50</f>
        <v>0</v>
      </c>
      <c r="G50" s="22">
        <f>'5(от 670 кВт до 10 МВт)'!G50</f>
        <v>0</v>
      </c>
      <c r="H50" s="22">
        <f>'5(от 670 кВт до 10 МВт)'!H50</f>
        <v>0</v>
      </c>
      <c r="I50" s="22">
        <f>'5(от 670 кВт до 10 МВт)'!I50</f>
        <v>0</v>
      </c>
      <c r="J50" s="22">
        <f>'5(от 670 кВт до 10 МВт)'!J50</f>
        <v>4.37</v>
      </c>
      <c r="K50" s="22">
        <f>'5(от 670 кВт до 10 МВт)'!K50</f>
        <v>4.5199999999999996</v>
      </c>
      <c r="L50" s="22">
        <f>'5(от 670 кВт до 10 МВт)'!L50</f>
        <v>0</v>
      </c>
      <c r="M50" s="22">
        <f>'5(от 670 кВт до 10 МВт)'!M50</f>
        <v>0</v>
      </c>
      <c r="N50" s="22">
        <f>'5(от 670 кВт до 10 МВт)'!N50</f>
        <v>0</v>
      </c>
      <c r="O50" s="22">
        <f>'5(от 670 кВт до 10 МВт)'!O50</f>
        <v>0</v>
      </c>
      <c r="P50" s="22">
        <f>'5(от 670 кВт до 10 МВт)'!P50</f>
        <v>0</v>
      </c>
      <c r="Q50" s="22">
        <f>'5(от 670 кВт до 10 МВт)'!Q50</f>
        <v>0</v>
      </c>
      <c r="R50" s="22">
        <f>'5(от 670 кВт до 10 МВт)'!R50</f>
        <v>0</v>
      </c>
      <c r="S50" s="22">
        <f>'5(от 670 кВт до 10 МВт)'!S50</f>
        <v>0</v>
      </c>
      <c r="T50" s="22">
        <f>'5(от 670 кВт до 10 МВт)'!T50</f>
        <v>0</v>
      </c>
      <c r="U50" s="22">
        <f>'5(от 670 кВт до 10 МВт)'!U50</f>
        <v>0</v>
      </c>
      <c r="V50" s="22">
        <f>'5(от 670 кВт до 10 МВт)'!V50</f>
        <v>0</v>
      </c>
      <c r="W50" s="22">
        <f>'5(от 670 кВт до 10 МВт)'!W50</f>
        <v>0</v>
      </c>
      <c r="X50" s="22">
        <f>'5(от 670 кВт до 10 МВт)'!X50</f>
        <v>0</v>
      </c>
      <c r="Y50" s="22">
        <f>'5(от 670 кВт до 10 МВт)'!Y50</f>
        <v>0</v>
      </c>
    </row>
    <row r="51" spans="1:25" ht="15.75" x14ac:dyDescent="0.2">
      <c r="A51" s="18">
        <v>4</v>
      </c>
      <c r="B51" s="22">
        <f>'5(от 670 кВт до 10 МВт)'!B51</f>
        <v>0</v>
      </c>
      <c r="C51" s="22">
        <f>'5(от 670 кВт до 10 МВт)'!C51</f>
        <v>0</v>
      </c>
      <c r="D51" s="22">
        <f>'5(от 670 кВт до 10 МВт)'!D51</f>
        <v>0</v>
      </c>
      <c r="E51" s="22">
        <f>'5(от 670 кВт до 10 МВт)'!E51</f>
        <v>0</v>
      </c>
      <c r="F51" s="22">
        <f>'5(от 670 кВт до 10 МВт)'!F51</f>
        <v>0</v>
      </c>
      <c r="G51" s="22">
        <f>'5(от 670 кВт до 10 МВт)'!G51</f>
        <v>3.52</v>
      </c>
      <c r="H51" s="22">
        <f>'5(от 670 кВт до 10 МВт)'!H51</f>
        <v>10.130000000000001</v>
      </c>
      <c r="I51" s="22">
        <f>'5(от 670 кВт до 10 МВт)'!I51</f>
        <v>10.67</v>
      </c>
      <c r="J51" s="22">
        <f>'5(от 670 кВт до 10 МВт)'!J51</f>
        <v>4.4800000000000004</v>
      </c>
      <c r="K51" s="22">
        <f>'5(от 670 кВт до 10 МВт)'!K51</f>
        <v>0</v>
      </c>
      <c r="L51" s="22">
        <f>'5(от 670 кВт до 10 МВт)'!L51</f>
        <v>1.73</v>
      </c>
      <c r="M51" s="22">
        <f>'5(от 670 кВт до 10 МВт)'!M51</f>
        <v>0</v>
      </c>
      <c r="N51" s="22">
        <f>'5(от 670 кВт до 10 МВт)'!N51</f>
        <v>0</v>
      </c>
      <c r="O51" s="22">
        <f>'5(от 670 кВт до 10 МВт)'!O51</f>
        <v>0</v>
      </c>
      <c r="P51" s="22">
        <f>'5(от 670 кВт до 10 МВт)'!P51</f>
        <v>0</v>
      </c>
      <c r="Q51" s="22">
        <f>'5(от 670 кВт до 10 МВт)'!Q51</f>
        <v>0</v>
      </c>
      <c r="R51" s="22">
        <f>'5(от 670 кВт до 10 МВт)'!R51</f>
        <v>0</v>
      </c>
      <c r="S51" s="22">
        <f>'5(от 670 кВт до 10 МВт)'!S51</f>
        <v>0</v>
      </c>
      <c r="T51" s="22">
        <f>'5(от 670 кВт до 10 МВт)'!T51</f>
        <v>0</v>
      </c>
      <c r="U51" s="22">
        <f>'5(от 670 кВт до 10 МВт)'!U51</f>
        <v>0</v>
      </c>
      <c r="V51" s="22">
        <f>'5(от 670 кВт до 10 МВт)'!V51</f>
        <v>0</v>
      </c>
      <c r="W51" s="22">
        <f>'5(от 670 кВт до 10 МВт)'!W51</f>
        <v>0</v>
      </c>
      <c r="X51" s="22">
        <f>'5(от 670 кВт до 10 МВт)'!X51</f>
        <v>0</v>
      </c>
      <c r="Y51" s="22">
        <f>'5(от 670 кВт до 10 МВт)'!Y51</f>
        <v>0</v>
      </c>
    </row>
    <row r="52" spans="1:25" ht="15.75" x14ac:dyDescent="0.2">
      <c r="A52" s="18">
        <v>5</v>
      </c>
      <c r="B52" s="22">
        <f>'5(от 670 кВт до 10 МВт)'!B52</f>
        <v>0</v>
      </c>
      <c r="C52" s="22">
        <f>'5(от 670 кВт до 10 МВт)'!C52</f>
        <v>0</v>
      </c>
      <c r="D52" s="22">
        <f>'5(от 670 кВт до 10 МВт)'!D52</f>
        <v>0</v>
      </c>
      <c r="E52" s="22">
        <f>'5(от 670 кВт до 10 МВт)'!E52</f>
        <v>0</v>
      </c>
      <c r="F52" s="22">
        <f>'5(от 670 кВт до 10 МВт)'!F52</f>
        <v>0</v>
      </c>
      <c r="G52" s="22">
        <f>'5(от 670 кВт до 10 МВт)'!G52</f>
        <v>0</v>
      </c>
      <c r="H52" s="22">
        <f>'5(от 670 кВт до 10 МВт)'!H52</f>
        <v>0</v>
      </c>
      <c r="I52" s="22">
        <f>'5(от 670 кВт до 10 МВт)'!I52</f>
        <v>0</v>
      </c>
      <c r="J52" s="22">
        <f>'5(от 670 кВт до 10 МВт)'!J52</f>
        <v>0</v>
      </c>
      <c r="K52" s="22">
        <f>'5(от 670 кВт до 10 МВт)'!K52</f>
        <v>0</v>
      </c>
      <c r="L52" s="22">
        <f>'5(от 670 кВт до 10 МВт)'!L52</f>
        <v>0</v>
      </c>
      <c r="M52" s="22">
        <f>'5(от 670 кВт до 10 МВт)'!M52</f>
        <v>0</v>
      </c>
      <c r="N52" s="22">
        <f>'5(от 670 кВт до 10 МВт)'!N52</f>
        <v>0</v>
      </c>
      <c r="O52" s="22">
        <f>'5(от 670 кВт до 10 МВт)'!O52</f>
        <v>0</v>
      </c>
      <c r="P52" s="22">
        <f>'5(от 670 кВт до 10 МВт)'!P52</f>
        <v>0</v>
      </c>
      <c r="Q52" s="22">
        <f>'5(от 670 кВт до 10 МВт)'!Q52</f>
        <v>0</v>
      </c>
      <c r="R52" s="22">
        <f>'5(от 670 кВт до 10 МВт)'!R52</f>
        <v>0</v>
      </c>
      <c r="S52" s="22">
        <f>'5(от 670 кВт до 10 МВт)'!S52</f>
        <v>0</v>
      </c>
      <c r="T52" s="22">
        <f>'5(от 670 кВт до 10 МВт)'!T52</f>
        <v>0</v>
      </c>
      <c r="U52" s="22">
        <f>'5(от 670 кВт до 10 МВт)'!U52</f>
        <v>0</v>
      </c>
      <c r="V52" s="22">
        <f>'5(от 670 кВт до 10 МВт)'!V52</f>
        <v>0</v>
      </c>
      <c r="W52" s="22">
        <f>'5(от 670 кВт до 10 МВт)'!W52</f>
        <v>0</v>
      </c>
      <c r="X52" s="22">
        <f>'5(от 670 кВт до 10 МВт)'!X52</f>
        <v>0</v>
      </c>
      <c r="Y52" s="22">
        <f>'5(от 670 кВт до 10 МВт)'!Y52</f>
        <v>0</v>
      </c>
    </row>
    <row r="53" spans="1:25" ht="15.75" x14ac:dyDescent="0.2">
      <c r="A53" s="18">
        <v>6</v>
      </c>
      <c r="B53" s="22">
        <f>'5(от 670 кВт до 10 МВт)'!B53</f>
        <v>0</v>
      </c>
      <c r="C53" s="22">
        <f>'5(от 670 кВт до 10 МВт)'!C53</f>
        <v>0</v>
      </c>
      <c r="D53" s="22">
        <f>'5(от 670 кВт до 10 МВт)'!D53</f>
        <v>0</v>
      </c>
      <c r="E53" s="22">
        <f>'5(от 670 кВт до 10 МВт)'!E53</f>
        <v>0</v>
      </c>
      <c r="F53" s="22">
        <f>'5(от 670 кВт до 10 МВт)'!F53</f>
        <v>0</v>
      </c>
      <c r="G53" s="22">
        <f>'5(от 670 кВт до 10 МВт)'!G53</f>
        <v>3.19</v>
      </c>
      <c r="H53" s="22">
        <f>'5(от 670 кВт до 10 МВт)'!H53</f>
        <v>3.68</v>
      </c>
      <c r="I53" s="22">
        <f>'5(от 670 кВт до 10 МВт)'!I53</f>
        <v>1.51</v>
      </c>
      <c r="J53" s="22">
        <f>'5(от 670 кВт до 10 МВт)'!J53</f>
        <v>8.51</v>
      </c>
      <c r="K53" s="22">
        <f>'5(от 670 кВт до 10 МВт)'!K53</f>
        <v>9.7899999999999991</v>
      </c>
      <c r="L53" s="22">
        <f>'5(от 670 кВт до 10 МВт)'!L53</f>
        <v>0</v>
      </c>
      <c r="M53" s="22">
        <f>'5(от 670 кВт до 10 МВт)'!M53</f>
        <v>0</v>
      </c>
      <c r="N53" s="22">
        <f>'5(от 670 кВт до 10 МВт)'!N53</f>
        <v>0</v>
      </c>
      <c r="O53" s="22">
        <f>'5(от 670 кВт до 10 МВт)'!O53</f>
        <v>0</v>
      </c>
      <c r="P53" s="22">
        <f>'5(от 670 кВт до 10 МВт)'!P53</f>
        <v>0</v>
      </c>
      <c r="Q53" s="22">
        <f>'5(от 670 кВт до 10 МВт)'!Q53</f>
        <v>0</v>
      </c>
      <c r="R53" s="22">
        <f>'5(от 670 кВт до 10 МВт)'!R53</f>
        <v>0</v>
      </c>
      <c r="S53" s="22">
        <f>'5(от 670 кВт до 10 МВт)'!S53</f>
        <v>0</v>
      </c>
      <c r="T53" s="22">
        <f>'5(от 670 кВт до 10 МВт)'!T53</f>
        <v>0</v>
      </c>
      <c r="U53" s="22">
        <f>'5(от 670 кВт до 10 МВт)'!U53</f>
        <v>0</v>
      </c>
      <c r="V53" s="22">
        <f>'5(от 670 кВт до 10 МВт)'!V53</f>
        <v>0</v>
      </c>
      <c r="W53" s="22">
        <f>'5(от 670 кВт до 10 МВт)'!W53</f>
        <v>0</v>
      </c>
      <c r="X53" s="22">
        <f>'5(от 670 кВт до 10 МВт)'!X53</f>
        <v>0</v>
      </c>
      <c r="Y53" s="22">
        <f>'5(от 670 кВт до 10 МВт)'!Y53</f>
        <v>0</v>
      </c>
    </row>
    <row r="54" spans="1:25" ht="15.75" x14ac:dyDescent="0.2">
      <c r="A54" s="18">
        <v>7</v>
      </c>
      <c r="B54" s="22">
        <f>'5(от 670 кВт до 10 МВт)'!B54</f>
        <v>0</v>
      </c>
      <c r="C54" s="22">
        <f>'5(от 670 кВт до 10 МВт)'!C54</f>
        <v>0</v>
      </c>
      <c r="D54" s="22">
        <f>'5(от 670 кВт до 10 МВт)'!D54</f>
        <v>0</v>
      </c>
      <c r="E54" s="22">
        <f>'5(от 670 кВт до 10 МВт)'!E54</f>
        <v>0</v>
      </c>
      <c r="F54" s="22">
        <f>'5(от 670 кВт до 10 МВт)'!F54</f>
        <v>0</v>
      </c>
      <c r="G54" s="22">
        <f>'5(от 670 кВт до 10 МВт)'!G54</f>
        <v>5.72</v>
      </c>
      <c r="H54" s="22">
        <f>'5(от 670 кВт до 10 МВт)'!H54</f>
        <v>5.16</v>
      </c>
      <c r="I54" s="22">
        <f>'5(от 670 кВт до 10 МВт)'!I54</f>
        <v>8.9499999999999993</v>
      </c>
      <c r="J54" s="22">
        <f>'5(от 670 кВт до 10 МВт)'!J54</f>
        <v>0</v>
      </c>
      <c r="K54" s="22">
        <f>'5(от 670 кВт до 10 МВт)'!K54</f>
        <v>0</v>
      </c>
      <c r="L54" s="22">
        <f>'5(от 670 кВт до 10 МВт)'!L54</f>
        <v>0</v>
      </c>
      <c r="M54" s="22">
        <f>'5(от 670 кВт до 10 МВт)'!M54</f>
        <v>0</v>
      </c>
      <c r="N54" s="22">
        <f>'5(от 670 кВт до 10 МВт)'!N54</f>
        <v>0</v>
      </c>
      <c r="O54" s="22">
        <f>'5(от 670 кВт до 10 МВт)'!O54</f>
        <v>0</v>
      </c>
      <c r="P54" s="22">
        <f>'5(от 670 кВт до 10 МВт)'!P54</f>
        <v>0</v>
      </c>
      <c r="Q54" s="22">
        <f>'5(от 670 кВт до 10 МВт)'!Q54</f>
        <v>0</v>
      </c>
      <c r="R54" s="22">
        <f>'5(от 670 кВт до 10 МВт)'!R54</f>
        <v>0</v>
      </c>
      <c r="S54" s="22">
        <f>'5(от 670 кВт до 10 МВт)'!S54</f>
        <v>0</v>
      </c>
      <c r="T54" s="22">
        <f>'5(от 670 кВт до 10 МВт)'!T54</f>
        <v>0</v>
      </c>
      <c r="U54" s="22">
        <f>'5(от 670 кВт до 10 МВт)'!U54</f>
        <v>0</v>
      </c>
      <c r="V54" s="22">
        <f>'5(от 670 кВт до 10 МВт)'!V54</f>
        <v>0</v>
      </c>
      <c r="W54" s="22">
        <f>'5(от 670 кВт до 10 МВт)'!W54</f>
        <v>0</v>
      </c>
      <c r="X54" s="22">
        <f>'5(от 670 кВт до 10 МВт)'!X54</f>
        <v>0</v>
      </c>
      <c r="Y54" s="22">
        <f>'5(от 670 кВт до 10 МВт)'!Y54</f>
        <v>0</v>
      </c>
    </row>
    <row r="55" spans="1:25" ht="15.75" x14ac:dyDescent="0.2">
      <c r="A55" s="18">
        <v>8</v>
      </c>
      <c r="B55" s="22">
        <f>'5(от 670 кВт до 10 МВт)'!B55</f>
        <v>0</v>
      </c>
      <c r="C55" s="22">
        <f>'5(от 670 кВт до 10 МВт)'!C55</f>
        <v>0</v>
      </c>
      <c r="D55" s="22">
        <f>'5(от 670 кВт до 10 МВт)'!D55</f>
        <v>0</v>
      </c>
      <c r="E55" s="22">
        <f>'5(от 670 кВт до 10 МВт)'!E55</f>
        <v>0</v>
      </c>
      <c r="F55" s="22">
        <f>'5(от 670 кВт до 10 МВт)'!F55</f>
        <v>0.28000000000000003</v>
      </c>
      <c r="G55" s="22">
        <f>'5(от 670 кВт до 10 МВт)'!G55</f>
        <v>4.3899999999999997</v>
      </c>
      <c r="H55" s="22">
        <f>'5(от 670 кВт до 10 МВт)'!H55</f>
        <v>8.39</v>
      </c>
      <c r="I55" s="22">
        <f>'5(от 670 кВт до 10 МВт)'!I55</f>
        <v>0</v>
      </c>
      <c r="J55" s="22">
        <f>'5(от 670 кВт до 10 МВт)'!J55</f>
        <v>0</v>
      </c>
      <c r="K55" s="22">
        <f>'5(от 670 кВт до 10 МВт)'!K55</f>
        <v>0</v>
      </c>
      <c r="L55" s="22">
        <f>'5(от 670 кВт до 10 МВт)'!L55</f>
        <v>0</v>
      </c>
      <c r="M55" s="22">
        <f>'5(от 670 кВт до 10 МВт)'!M55</f>
        <v>0</v>
      </c>
      <c r="N55" s="22">
        <f>'5(от 670 кВт до 10 МВт)'!N55</f>
        <v>0</v>
      </c>
      <c r="O55" s="22">
        <f>'5(от 670 кВт до 10 МВт)'!O55</f>
        <v>0</v>
      </c>
      <c r="P55" s="22">
        <f>'5(от 670 кВт до 10 МВт)'!P55</f>
        <v>0</v>
      </c>
      <c r="Q55" s="22">
        <f>'5(от 670 кВт до 10 МВт)'!Q55</f>
        <v>0</v>
      </c>
      <c r="R55" s="22">
        <f>'5(от 670 кВт до 10 МВт)'!R55</f>
        <v>0</v>
      </c>
      <c r="S55" s="22">
        <f>'5(от 670 кВт до 10 МВт)'!S55</f>
        <v>0</v>
      </c>
      <c r="T55" s="22">
        <f>'5(от 670 кВт до 10 МВт)'!T55</f>
        <v>0</v>
      </c>
      <c r="U55" s="22">
        <f>'5(от 670 кВт до 10 МВт)'!U55</f>
        <v>0</v>
      </c>
      <c r="V55" s="22">
        <f>'5(от 670 кВт до 10 МВт)'!V55</f>
        <v>0</v>
      </c>
      <c r="W55" s="22">
        <f>'5(от 670 кВт до 10 МВт)'!W55</f>
        <v>0</v>
      </c>
      <c r="X55" s="22">
        <f>'5(от 670 кВт до 10 МВт)'!X55</f>
        <v>0</v>
      </c>
      <c r="Y55" s="22">
        <f>'5(от 670 кВт до 10 МВт)'!Y55</f>
        <v>0</v>
      </c>
    </row>
    <row r="56" spans="1:25" ht="15.75" x14ac:dyDescent="0.2">
      <c r="A56" s="18">
        <v>9</v>
      </c>
      <c r="B56" s="22">
        <f>'5(от 670 кВт до 10 МВт)'!B56</f>
        <v>0</v>
      </c>
      <c r="C56" s="22">
        <f>'5(от 670 кВт до 10 МВт)'!C56</f>
        <v>0</v>
      </c>
      <c r="D56" s="22">
        <f>'5(от 670 кВт до 10 МВт)'!D56</f>
        <v>0</v>
      </c>
      <c r="E56" s="22">
        <f>'5(от 670 кВт до 10 МВт)'!E56</f>
        <v>0</v>
      </c>
      <c r="F56" s="22">
        <f>'5(от 670 кВт до 10 МВт)'!F56</f>
        <v>0</v>
      </c>
      <c r="G56" s="22">
        <f>'5(от 670 кВт до 10 МВт)'!G56</f>
        <v>0</v>
      </c>
      <c r="H56" s="22">
        <f>'5(от 670 кВт до 10 МВт)'!H56</f>
        <v>0.28000000000000003</v>
      </c>
      <c r="I56" s="22">
        <f>'5(от 670 кВт до 10 МВт)'!I56</f>
        <v>9.44</v>
      </c>
      <c r="J56" s="22">
        <f>'5(от 670 кВт до 10 МВт)'!J56</f>
        <v>7.76</v>
      </c>
      <c r="K56" s="22">
        <f>'5(от 670 кВт до 10 МВт)'!K56</f>
        <v>2.5299999999999998</v>
      </c>
      <c r="L56" s="22">
        <f>'5(от 670 кВт до 10 МВт)'!L56</f>
        <v>0</v>
      </c>
      <c r="M56" s="22">
        <f>'5(от 670 кВт до 10 МВт)'!M56</f>
        <v>0</v>
      </c>
      <c r="N56" s="22">
        <f>'5(от 670 кВт до 10 МВт)'!N56</f>
        <v>0</v>
      </c>
      <c r="O56" s="22">
        <f>'5(от 670 кВт до 10 МВт)'!O56</f>
        <v>0</v>
      </c>
      <c r="P56" s="22">
        <f>'5(от 670 кВт до 10 МВт)'!P56</f>
        <v>0</v>
      </c>
      <c r="Q56" s="22">
        <f>'5(от 670 кВт до 10 МВт)'!Q56</f>
        <v>0</v>
      </c>
      <c r="R56" s="22">
        <f>'5(от 670 кВт до 10 МВт)'!R56</f>
        <v>8.92</v>
      </c>
      <c r="S56" s="22">
        <f>'5(от 670 кВт до 10 МВт)'!S56</f>
        <v>5</v>
      </c>
      <c r="T56" s="22">
        <f>'5(от 670 кВт до 10 МВт)'!T56</f>
        <v>0</v>
      </c>
      <c r="U56" s="22">
        <f>'5(от 670 кВт до 10 МВт)'!U56</f>
        <v>0</v>
      </c>
      <c r="V56" s="22">
        <f>'5(от 670 кВт до 10 МВт)'!V56</f>
        <v>0</v>
      </c>
      <c r="W56" s="22">
        <f>'5(от 670 кВт до 10 МВт)'!W56</f>
        <v>0</v>
      </c>
      <c r="X56" s="22">
        <f>'5(от 670 кВт до 10 МВт)'!X56</f>
        <v>0</v>
      </c>
      <c r="Y56" s="22">
        <f>'5(от 670 кВт до 10 МВт)'!Y56</f>
        <v>0</v>
      </c>
    </row>
    <row r="57" spans="1:25" ht="15.75" x14ac:dyDescent="0.2">
      <c r="A57" s="18">
        <v>10</v>
      </c>
      <c r="B57" s="22">
        <f>'5(от 670 кВт до 10 МВт)'!B57</f>
        <v>0</v>
      </c>
      <c r="C57" s="22">
        <f>'5(от 670 кВт до 10 МВт)'!C57</f>
        <v>0</v>
      </c>
      <c r="D57" s="22">
        <f>'5(от 670 кВт до 10 МВт)'!D57</f>
        <v>0</v>
      </c>
      <c r="E57" s="22">
        <f>'5(от 670 кВт до 10 МВт)'!E57</f>
        <v>0</v>
      </c>
      <c r="F57" s="22">
        <f>'5(от 670 кВт до 10 МВт)'!F57</f>
        <v>0</v>
      </c>
      <c r="G57" s="22">
        <f>'5(от 670 кВт до 10 МВт)'!G57</f>
        <v>0</v>
      </c>
      <c r="H57" s="22">
        <f>'5(от 670 кВт до 10 МВт)'!H57</f>
        <v>0</v>
      </c>
      <c r="I57" s="22">
        <f>'5(от 670 кВт до 10 МВт)'!I57</f>
        <v>2.83</v>
      </c>
      <c r="J57" s="22">
        <f>'5(от 670 кВт до 10 МВт)'!J57</f>
        <v>5.27</v>
      </c>
      <c r="K57" s="22">
        <f>'5(от 670 кВт до 10 МВт)'!K57</f>
        <v>0</v>
      </c>
      <c r="L57" s="22">
        <f>'5(от 670 кВт до 10 МВт)'!L57</f>
        <v>0</v>
      </c>
      <c r="M57" s="22">
        <f>'5(от 670 кВт до 10 МВт)'!M57</f>
        <v>0</v>
      </c>
      <c r="N57" s="22">
        <f>'5(от 670 кВт до 10 МВт)'!N57</f>
        <v>0</v>
      </c>
      <c r="O57" s="22">
        <f>'5(от 670 кВт до 10 МВт)'!O57</f>
        <v>0</v>
      </c>
      <c r="P57" s="22">
        <f>'5(от 670 кВт до 10 МВт)'!P57</f>
        <v>0</v>
      </c>
      <c r="Q57" s="22">
        <f>'5(от 670 кВт до 10 МВт)'!Q57</f>
        <v>0</v>
      </c>
      <c r="R57" s="22">
        <f>'5(от 670 кВт до 10 МВт)'!R57</f>
        <v>0</v>
      </c>
      <c r="S57" s="22">
        <f>'5(от 670 кВт до 10 МВт)'!S57</f>
        <v>0</v>
      </c>
      <c r="T57" s="22">
        <f>'5(от 670 кВт до 10 МВт)'!T57</f>
        <v>0</v>
      </c>
      <c r="U57" s="22">
        <f>'5(от 670 кВт до 10 МВт)'!U57</f>
        <v>0</v>
      </c>
      <c r="V57" s="22">
        <f>'5(от 670 кВт до 10 МВт)'!V57</f>
        <v>0</v>
      </c>
      <c r="W57" s="22">
        <f>'5(от 670 кВт до 10 МВт)'!W57</f>
        <v>0</v>
      </c>
      <c r="X57" s="22">
        <f>'5(от 670 кВт до 10 МВт)'!X57</f>
        <v>0</v>
      </c>
      <c r="Y57" s="22">
        <f>'5(от 670 кВт до 10 МВт)'!Y57</f>
        <v>0</v>
      </c>
    </row>
    <row r="58" spans="1:25" ht="15.75" x14ac:dyDescent="0.2">
      <c r="A58" s="18">
        <v>11</v>
      </c>
      <c r="B58" s="22">
        <f>'5(от 670 кВт до 10 МВт)'!B58</f>
        <v>0</v>
      </c>
      <c r="C58" s="22">
        <f>'5(от 670 кВт до 10 МВт)'!C58</f>
        <v>0</v>
      </c>
      <c r="D58" s="22">
        <f>'5(от 670 кВт до 10 МВт)'!D58</f>
        <v>0</v>
      </c>
      <c r="E58" s="22">
        <f>'5(от 670 кВт до 10 МВт)'!E58</f>
        <v>0.44</v>
      </c>
      <c r="F58" s="22">
        <f>'5(от 670 кВт до 10 МВт)'!F58</f>
        <v>6.72</v>
      </c>
      <c r="G58" s="22">
        <f>'5(от 670 кВт до 10 МВт)'!G58</f>
        <v>3.76</v>
      </c>
      <c r="H58" s="22">
        <f>'5(от 670 кВт до 10 МВт)'!H58</f>
        <v>11.11</v>
      </c>
      <c r="I58" s="22">
        <f>'5(от 670 кВт до 10 МВт)'!I58</f>
        <v>15.37</v>
      </c>
      <c r="J58" s="22">
        <f>'5(от 670 кВт до 10 МВт)'!J58</f>
        <v>13.79</v>
      </c>
      <c r="K58" s="22">
        <f>'5(от 670 кВт до 10 МВт)'!K58</f>
        <v>11.07</v>
      </c>
      <c r="L58" s="22">
        <f>'5(от 670 кВт до 10 МВт)'!L58</f>
        <v>9.1300000000000008</v>
      </c>
      <c r="M58" s="22">
        <f>'5(от 670 кВт до 10 МВт)'!M58</f>
        <v>4.3099999999999996</v>
      </c>
      <c r="N58" s="22">
        <f>'5(от 670 кВт до 10 МВт)'!N58</f>
        <v>8.09</v>
      </c>
      <c r="O58" s="22">
        <f>'5(от 670 кВт до 10 МВт)'!O58</f>
        <v>7.16</v>
      </c>
      <c r="P58" s="22">
        <f>'5(от 670 кВт до 10 МВт)'!P58</f>
        <v>2.5299999999999998</v>
      </c>
      <c r="Q58" s="22">
        <f>'5(от 670 кВт до 10 МВт)'!Q58</f>
        <v>3.83</v>
      </c>
      <c r="R58" s="22">
        <f>'5(от 670 кВт до 10 МВт)'!R58</f>
        <v>3.37</v>
      </c>
      <c r="S58" s="22">
        <f>'5(от 670 кВт до 10 МВт)'!S58</f>
        <v>4.12</v>
      </c>
      <c r="T58" s="22">
        <f>'5(от 670 кВт до 10 МВт)'!T58</f>
        <v>0</v>
      </c>
      <c r="U58" s="22">
        <f>'5(от 670 кВт до 10 МВт)'!U58</f>
        <v>0</v>
      </c>
      <c r="V58" s="22">
        <f>'5(от 670 кВт до 10 МВт)'!V58</f>
        <v>0</v>
      </c>
      <c r="W58" s="22">
        <f>'5(от 670 кВт до 10 МВт)'!W58</f>
        <v>0</v>
      </c>
      <c r="X58" s="22">
        <f>'5(от 670 кВт до 10 МВт)'!X58</f>
        <v>0</v>
      </c>
      <c r="Y58" s="22">
        <f>'5(от 670 кВт до 10 МВт)'!Y58</f>
        <v>0</v>
      </c>
    </row>
    <row r="59" spans="1:25" ht="15.75" x14ac:dyDescent="0.2">
      <c r="A59" s="18">
        <v>12</v>
      </c>
      <c r="B59" s="22">
        <f>'5(от 670 кВт до 10 МВт)'!B59</f>
        <v>0</v>
      </c>
      <c r="C59" s="22">
        <f>'5(от 670 кВт до 10 МВт)'!C59</f>
        <v>0</v>
      </c>
      <c r="D59" s="22">
        <f>'5(от 670 кВт до 10 МВт)'!D59</f>
        <v>0</v>
      </c>
      <c r="E59" s="22">
        <f>'5(от 670 кВт до 10 МВт)'!E59</f>
        <v>0</v>
      </c>
      <c r="F59" s="22">
        <f>'5(от 670 кВт до 10 МВт)'!F59</f>
        <v>4.46</v>
      </c>
      <c r="G59" s="22">
        <f>'5(от 670 кВт до 10 МВт)'!G59</f>
        <v>6.25</v>
      </c>
      <c r="H59" s="22">
        <f>'5(от 670 кВт до 10 МВт)'!H59</f>
        <v>8.83</v>
      </c>
      <c r="I59" s="22">
        <f>'5(от 670 кВт до 10 МВт)'!I59</f>
        <v>7.84</v>
      </c>
      <c r="J59" s="22">
        <f>'5(от 670 кВт до 10 МВт)'!J59</f>
        <v>3.97</v>
      </c>
      <c r="K59" s="22">
        <f>'5(от 670 кВт до 10 МВт)'!K59</f>
        <v>2.67</v>
      </c>
      <c r="L59" s="22">
        <f>'5(от 670 кВт до 10 МВт)'!L59</f>
        <v>0</v>
      </c>
      <c r="M59" s="22">
        <f>'5(от 670 кВт до 10 МВт)'!M59</f>
        <v>0</v>
      </c>
      <c r="N59" s="22">
        <f>'5(от 670 кВт до 10 МВт)'!N59</f>
        <v>0</v>
      </c>
      <c r="O59" s="22">
        <f>'5(от 670 кВт до 10 МВт)'!O59</f>
        <v>0</v>
      </c>
      <c r="P59" s="22">
        <f>'5(от 670 кВт до 10 МВт)'!P59</f>
        <v>0</v>
      </c>
      <c r="Q59" s="22">
        <f>'5(от 670 кВт до 10 МВт)'!Q59</f>
        <v>0</v>
      </c>
      <c r="R59" s="22">
        <f>'5(от 670 кВт до 10 МВт)'!R59</f>
        <v>1.79</v>
      </c>
      <c r="S59" s="22">
        <f>'5(от 670 кВт до 10 МВт)'!S59</f>
        <v>0</v>
      </c>
      <c r="T59" s="22">
        <f>'5(от 670 кВт до 10 МВт)'!T59</f>
        <v>0</v>
      </c>
      <c r="U59" s="22">
        <f>'5(от 670 кВт до 10 МВт)'!U59</f>
        <v>0</v>
      </c>
      <c r="V59" s="22">
        <f>'5(от 670 кВт до 10 МВт)'!V59</f>
        <v>0</v>
      </c>
      <c r="W59" s="22">
        <f>'5(от 670 кВт до 10 МВт)'!W59</f>
        <v>0</v>
      </c>
      <c r="X59" s="22">
        <f>'5(от 670 кВт до 10 МВт)'!X59</f>
        <v>0</v>
      </c>
      <c r="Y59" s="22">
        <f>'5(от 670 кВт до 10 МВт)'!Y59</f>
        <v>0</v>
      </c>
    </row>
    <row r="60" spans="1:25" ht="15.75" x14ac:dyDescent="0.2">
      <c r="A60" s="18">
        <v>13</v>
      </c>
      <c r="B60" s="22">
        <f>'5(от 670 кВт до 10 МВт)'!B60</f>
        <v>0</v>
      </c>
      <c r="C60" s="22">
        <f>'5(от 670 кВт до 10 МВт)'!C60</f>
        <v>0</v>
      </c>
      <c r="D60" s="22">
        <f>'5(от 670 кВт до 10 МВт)'!D60</f>
        <v>0</v>
      </c>
      <c r="E60" s="22">
        <f>'5(от 670 кВт до 10 МВт)'!E60</f>
        <v>0</v>
      </c>
      <c r="F60" s="22">
        <f>'5(от 670 кВт до 10 МВт)'!F60</f>
        <v>0</v>
      </c>
      <c r="G60" s="22">
        <f>'5(от 670 кВт до 10 МВт)'!G60</f>
        <v>0.26</v>
      </c>
      <c r="H60" s="22">
        <f>'5(от 670 кВт до 10 МВт)'!H60</f>
        <v>0</v>
      </c>
      <c r="I60" s="22">
        <f>'5(от 670 кВт до 10 МВт)'!I60</f>
        <v>0</v>
      </c>
      <c r="J60" s="22">
        <f>'5(от 670 кВт до 10 МВт)'!J60</f>
        <v>0</v>
      </c>
      <c r="K60" s="22">
        <f>'5(от 670 кВт до 10 МВт)'!K60</f>
        <v>0</v>
      </c>
      <c r="L60" s="22">
        <f>'5(от 670 кВт до 10 МВт)'!L60</f>
        <v>0</v>
      </c>
      <c r="M60" s="22">
        <f>'5(от 670 кВт до 10 МВт)'!M60</f>
        <v>0</v>
      </c>
      <c r="N60" s="22">
        <f>'5(от 670 кВт до 10 МВт)'!N60</f>
        <v>3.72</v>
      </c>
      <c r="O60" s="22">
        <f>'5(от 670 кВт до 10 МВт)'!O60</f>
        <v>0</v>
      </c>
      <c r="P60" s="22">
        <f>'5(от 670 кВт до 10 МВт)'!P60</f>
        <v>0</v>
      </c>
      <c r="Q60" s="22">
        <f>'5(от 670 кВт до 10 МВт)'!Q60</f>
        <v>0</v>
      </c>
      <c r="R60" s="22">
        <f>'5(от 670 кВт до 10 МВт)'!R60</f>
        <v>0</v>
      </c>
      <c r="S60" s="22">
        <f>'5(от 670 кВт до 10 МВт)'!S60</f>
        <v>0</v>
      </c>
      <c r="T60" s="22">
        <f>'5(от 670 кВт до 10 МВт)'!T60</f>
        <v>0</v>
      </c>
      <c r="U60" s="22">
        <f>'5(от 670 кВт до 10 МВт)'!U60</f>
        <v>0</v>
      </c>
      <c r="V60" s="22">
        <f>'5(от 670 кВт до 10 МВт)'!V60</f>
        <v>0</v>
      </c>
      <c r="W60" s="22">
        <f>'5(от 670 кВт до 10 МВт)'!W60</f>
        <v>0</v>
      </c>
      <c r="X60" s="22">
        <f>'5(от 670 кВт до 10 МВт)'!X60</f>
        <v>0</v>
      </c>
      <c r="Y60" s="22">
        <f>'5(от 670 кВт до 10 МВт)'!Y60</f>
        <v>0</v>
      </c>
    </row>
    <row r="61" spans="1:25" ht="15.75" x14ac:dyDescent="0.2">
      <c r="A61" s="18">
        <v>14</v>
      </c>
      <c r="B61" s="22">
        <f>'5(от 670 кВт до 10 МВт)'!B61</f>
        <v>0</v>
      </c>
      <c r="C61" s="22">
        <f>'5(от 670 кВт до 10 МВт)'!C61</f>
        <v>0</v>
      </c>
      <c r="D61" s="22">
        <f>'5(от 670 кВт до 10 МВт)'!D61</f>
        <v>0</v>
      </c>
      <c r="E61" s="22">
        <f>'5(от 670 кВт до 10 МВт)'!E61</f>
        <v>0</v>
      </c>
      <c r="F61" s="22">
        <f>'5(от 670 кВт до 10 МВт)'!F61</f>
        <v>0</v>
      </c>
      <c r="G61" s="22">
        <f>'5(от 670 кВт до 10 МВт)'!G61</f>
        <v>0</v>
      </c>
      <c r="H61" s="22">
        <f>'5(от 670 кВт до 10 МВт)'!H61</f>
        <v>0</v>
      </c>
      <c r="I61" s="22">
        <f>'5(от 670 кВт до 10 МВт)'!I61</f>
        <v>0</v>
      </c>
      <c r="J61" s="22">
        <f>'5(от 670 кВт до 10 МВт)'!J61</f>
        <v>0</v>
      </c>
      <c r="K61" s="22">
        <f>'5(от 670 кВт до 10 МВт)'!K61</f>
        <v>0</v>
      </c>
      <c r="L61" s="22">
        <f>'5(от 670 кВт до 10 МВт)'!L61</f>
        <v>0</v>
      </c>
      <c r="M61" s="22">
        <f>'5(от 670 кВт до 10 МВт)'!M61</f>
        <v>0</v>
      </c>
      <c r="N61" s="22">
        <f>'5(от 670 кВт до 10 МВт)'!N61</f>
        <v>0</v>
      </c>
      <c r="O61" s="22">
        <f>'5(от 670 кВт до 10 МВт)'!O61</f>
        <v>0</v>
      </c>
      <c r="P61" s="22">
        <f>'5(от 670 кВт до 10 МВт)'!P61</f>
        <v>0</v>
      </c>
      <c r="Q61" s="22">
        <f>'5(от 670 кВт до 10 МВт)'!Q61</f>
        <v>0</v>
      </c>
      <c r="R61" s="22">
        <f>'5(от 670 кВт до 10 МВт)'!R61</f>
        <v>0</v>
      </c>
      <c r="S61" s="22">
        <f>'5(от 670 кВт до 10 МВт)'!S61</f>
        <v>0</v>
      </c>
      <c r="T61" s="22">
        <f>'5(от 670 кВт до 10 МВт)'!T61</f>
        <v>0</v>
      </c>
      <c r="U61" s="22">
        <f>'5(от 670 кВт до 10 МВт)'!U61</f>
        <v>0</v>
      </c>
      <c r="V61" s="22">
        <f>'5(от 670 кВт до 10 МВт)'!V61</f>
        <v>0</v>
      </c>
      <c r="W61" s="22">
        <f>'5(от 670 кВт до 10 МВт)'!W61</f>
        <v>0</v>
      </c>
      <c r="X61" s="22">
        <f>'5(от 670 кВт до 10 МВт)'!X61</f>
        <v>0</v>
      </c>
      <c r="Y61" s="22">
        <f>'5(от 670 кВт до 10 МВт)'!Y61</f>
        <v>0</v>
      </c>
    </row>
    <row r="62" spans="1:25" ht="15.75" x14ac:dyDescent="0.2">
      <c r="A62" s="18">
        <v>15</v>
      </c>
      <c r="B62" s="22">
        <f>'5(от 670 кВт до 10 МВт)'!B62</f>
        <v>0</v>
      </c>
      <c r="C62" s="22">
        <f>'5(от 670 кВт до 10 МВт)'!C62</f>
        <v>0</v>
      </c>
      <c r="D62" s="22">
        <f>'5(от 670 кВт до 10 МВт)'!D62</f>
        <v>0</v>
      </c>
      <c r="E62" s="22">
        <f>'5(от 670 кВт до 10 МВт)'!E62</f>
        <v>0</v>
      </c>
      <c r="F62" s="22">
        <f>'5(от 670 кВт до 10 МВт)'!F62</f>
        <v>0</v>
      </c>
      <c r="G62" s="22">
        <f>'5(от 670 кВт до 10 МВт)'!G62</f>
        <v>6.71</v>
      </c>
      <c r="H62" s="22">
        <f>'5(от 670 кВт до 10 МВт)'!H62</f>
        <v>17.77</v>
      </c>
      <c r="I62" s="22">
        <f>'5(от 670 кВт до 10 МВт)'!I62</f>
        <v>8.26</v>
      </c>
      <c r="J62" s="22">
        <f>'5(от 670 кВт до 10 МВт)'!J62</f>
        <v>0.44</v>
      </c>
      <c r="K62" s="22">
        <f>'5(от 670 кВт до 10 МВт)'!K62</f>
        <v>0</v>
      </c>
      <c r="L62" s="22">
        <f>'5(от 670 кВт до 10 МВт)'!L62</f>
        <v>0</v>
      </c>
      <c r="M62" s="22">
        <f>'5(от 670 кВт до 10 МВт)'!M62</f>
        <v>0</v>
      </c>
      <c r="N62" s="22">
        <f>'5(от 670 кВт до 10 МВт)'!N62</f>
        <v>0</v>
      </c>
      <c r="O62" s="22">
        <f>'5(от 670 кВт до 10 МВт)'!O62</f>
        <v>0</v>
      </c>
      <c r="P62" s="22">
        <f>'5(от 670 кВт до 10 МВт)'!P62</f>
        <v>0</v>
      </c>
      <c r="Q62" s="22">
        <f>'5(от 670 кВт до 10 МВт)'!Q62</f>
        <v>0</v>
      </c>
      <c r="R62" s="22">
        <f>'5(от 670 кВт до 10 МВт)'!R62</f>
        <v>0</v>
      </c>
      <c r="S62" s="22">
        <f>'5(от 670 кВт до 10 МВт)'!S62</f>
        <v>0</v>
      </c>
      <c r="T62" s="22">
        <f>'5(от 670 кВт до 10 МВт)'!T62</f>
        <v>0</v>
      </c>
      <c r="U62" s="22">
        <f>'5(от 670 кВт до 10 МВт)'!U62</f>
        <v>0</v>
      </c>
      <c r="V62" s="22">
        <f>'5(от 670 кВт до 10 МВт)'!V62</f>
        <v>0</v>
      </c>
      <c r="W62" s="22">
        <f>'5(от 670 кВт до 10 МВт)'!W62</f>
        <v>0</v>
      </c>
      <c r="X62" s="22">
        <f>'5(от 670 кВт до 10 МВт)'!X62</f>
        <v>0</v>
      </c>
      <c r="Y62" s="22">
        <f>'5(от 670 кВт до 10 МВт)'!Y62</f>
        <v>0</v>
      </c>
    </row>
    <row r="63" spans="1:25" ht="15.75" x14ac:dyDescent="0.2">
      <c r="A63" s="18">
        <v>16</v>
      </c>
      <c r="B63" s="22">
        <f>'5(от 670 кВт до 10 МВт)'!B63</f>
        <v>0</v>
      </c>
      <c r="C63" s="22">
        <f>'5(от 670 кВт до 10 МВт)'!C63</f>
        <v>0</v>
      </c>
      <c r="D63" s="22">
        <f>'5(от 670 кВт до 10 МВт)'!D63</f>
        <v>0</v>
      </c>
      <c r="E63" s="22">
        <f>'5(от 670 кВт до 10 МВт)'!E63</f>
        <v>0</v>
      </c>
      <c r="F63" s="22">
        <f>'5(от 670 кВт до 10 МВт)'!F63</f>
        <v>0</v>
      </c>
      <c r="G63" s="22">
        <f>'5(от 670 кВт до 10 МВт)'!G63</f>
        <v>0</v>
      </c>
      <c r="H63" s="22">
        <f>'5(от 670 кВт до 10 МВт)'!H63</f>
        <v>0</v>
      </c>
      <c r="I63" s="22">
        <f>'5(от 670 кВт до 10 МВт)'!I63</f>
        <v>0</v>
      </c>
      <c r="J63" s="22">
        <f>'5(от 670 кВт до 10 МВт)'!J63</f>
        <v>0.56000000000000005</v>
      </c>
      <c r="K63" s="22">
        <f>'5(от 670 кВт до 10 МВт)'!K63</f>
        <v>1.27</v>
      </c>
      <c r="L63" s="22">
        <f>'5(от 670 кВт до 10 МВт)'!L63</f>
        <v>0</v>
      </c>
      <c r="M63" s="22">
        <f>'5(от 670 кВт до 10 МВт)'!M63</f>
        <v>0</v>
      </c>
      <c r="N63" s="22">
        <f>'5(от 670 кВт до 10 МВт)'!N63</f>
        <v>0</v>
      </c>
      <c r="O63" s="22">
        <f>'5(от 670 кВт до 10 МВт)'!O63</f>
        <v>0</v>
      </c>
      <c r="P63" s="22">
        <f>'5(от 670 кВт до 10 МВт)'!P63</f>
        <v>0</v>
      </c>
      <c r="Q63" s="22">
        <f>'5(от 670 кВт до 10 МВт)'!Q63</f>
        <v>0</v>
      </c>
      <c r="R63" s="22">
        <f>'5(от 670 кВт до 10 МВт)'!R63</f>
        <v>7.92</v>
      </c>
      <c r="S63" s="22">
        <f>'5(от 670 кВт до 10 МВт)'!S63</f>
        <v>0</v>
      </c>
      <c r="T63" s="22">
        <f>'5(от 670 кВт до 10 МВт)'!T63</f>
        <v>0</v>
      </c>
      <c r="U63" s="22">
        <f>'5(от 670 кВт до 10 МВт)'!U63</f>
        <v>0</v>
      </c>
      <c r="V63" s="22">
        <f>'5(от 670 кВт до 10 МВт)'!V63</f>
        <v>0</v>
      </c>
      <c r="W63" s="22">
        <f>'5(от 670 кВт до 10 МВт)'!W63</f>
        <v>0</v>
      </c>
      <c r="X63" s="22">
        <f>'5(от 670 кВт до 10 МВт)'!X63</f>
        <v>0</v>
      </c>
      <c r="Y63" s="22">
        <f>'5(от 670 кВт до 10 МВт)'!Y63</f>
        <v>0</v>
      </c>
    </row>
    <row r="64" spans="1:25" ht="15.75" x14ac:dyDescent="0.2">
      <c r="A64" s="18">
        <v>17</v>
      </c>
      <c r="B64" s="22">
        <f>'5(от 670 кВт до 10 МВт)'!B64</f>
        <v>0</v>
      </c>
      <c r="C64" s="22">
        <f>'5(от 670 кВт до 10 МВт)'!C64</f>
        <v>0</v>
      </c>
      <c r="D64" s="22">
        <f>'5(от 670 кВт до 10 МВт)'!D64</f>
        <v>0</v>
      </c>
      <c r="E64" s="22">
        <f>'5(от 670 кВт до 10 МВт)'!E64</f>
        <v>0</v>
      </c>
      <c r="F64" s="22">
        <f>'5(от 670 кВт до 10 МВт)'!F64</f>
        <v>0</v>
      </c>
      <c r="G64" s="22">
        <f>'5(от 670 кВт до 10 МВт)'!G64</f>
        <v>0</v>
      </c>
      <c r="H64" s="22">
        <f>'5(от 670 кВт до 10 МВт)'!H64</f>
        <v>0</v>
      </c>
      <c r="I64" s="22">
        <f>'5(от 670 кВт до 10 МВт)'!I64</f>
        <v>0</v>
      </c>
      <c r="J64" s="22">
        <f>'5(от 670 кВт до 10 МВт)'!J64</f>
        <v>0</v>
      </c>
      <c r="K64" s="22">
        <f>'5(от 670 кВт до 10 МВт)'!K64</f>
        <v>0</v>
      </c>
      <c r="L64" s="22">
        <f>'5(от 670 кВт до 10 МВт)'!L64</f>
        <v>0</v>
      </c>
      <c r="M64" s="22">
        <f>'5(от 670 кВт до 10 МВт)'!M64</f>
        <v>0</v>
      </c>
      <c r="N64" s="22">
        <f>'5(от 670 кВт до 10 МВт)'!N64</f>
        <v>0</v>
      </c>
      <c r="O64" s="22">
        <f>'5(от 670 кВт до 10 МВт)'!O64</f>
        <v>0</v>
      </c>
      <c r="P64" s="22">
        <f>'5(от 670 кВт до 10 МВт)'!P64</f>
        <v>0</v>
      </c>
      <c r="Q64" s="22">
        <f>'5(от 670 кВт до 10 МВт)'!Q64</f>
        <v>0</v>
      </c>
      <c r="R64" s="22">
        <f>'5(от 670 кВт до 10 МВт)'!R64</f>
        <v>0</v>
      </c>
      <c r="S64" s="22">
        <f>'5(от 670 кВт до 10 МВт)'!S64</f>
        <v>0</v>
      </c>
      <c r="T64" s="22">
        <f>'5(от 670 кВт до 10 МВт)'!T64</f>
        <v>0</v>
      </c>
      <c r="U64" s="22">
        <f>'5(от 670 кВт до 10 МВт)'!U64</f>
        <v>0</v>
      </c>
      <c r="V64" s="22">
        <f>'5(от 670 кВт до 10 МВт)'!V64</f>
        <v>0</v>
      </c>
      <c r="W64" s="22">
        <f>'5(от 670 кВт до 10 МВт)'!W64</f>
        <v>0</v>
      </c>
      <c r="X64" s="22">
        <f>'5(от 670 кВт до 10 МВт)'!X64</f>
        <v>0</v>
      </c>
      <c r="Y64" s="22">
        <f>'5(от 670 кВт до 10 МВт)'!Y64</f>
        <v>0</v>
      </c>
    </row>
    <row r="65" spans="1:25" ht="15.75" x14ac:dyDescent="0.2">
      <c r="A65" s="18">
        <v>18</v>
      </c>
      <c r="B65" s="22">
        <f>'5(от 670 кВт до 10 МВт)'!B65</f>
        <v>1.71</v>
      </c>
      <c r="C65" s="22">
        <f>'5(от 670 кВт до 10 МВт)'!C65</f>
        <v>0</v>
      </c>
      <c r="D65" s="22">
        <f>'5(от 670 кВт до 10 МВт)'!D65</f>
        <v>0</v>
      </c>
      <c r="E65" s="22">
        <f>'5(от 670 кВт до 10 МВт)'!E65</f>
        <v>0</v>
      </c>
      <c r="F65" s="22">
        <f>'5(от 670 кВт до 10 МВт)'!F65</f>
        <v>1.85</v>
      </c>
      <c r="G65" s="22">
        <f>'5(от 670 кВт до 10 МВт)'!G65</f>
        <v>3.76</v>
      </c>
      <c r="H65" s="22">
        <f>'5(от 670 кВт до 10 МВт)'!H65</f>
        <v>4.75</v>
      </c>
      <c r="I65" s="22">
        <f>'5(от 670 кВт до 10 МВт)'!I65</f>
        <v>1.74</v>
      </c>
      <c r="J65" s="22">
        <f>'5(от 670 кВт до 10 МВт)'!J65</f>
        <v>2.5099999999999998</v>
      </c>
      <c r="K65" s="22">
        <f>'5(от 670 кВт до 10 МВт)'!K65</f>
        <v>0</v>
      </c>
      <c r="L65" s="22">
        <f>'5(от 670 кВт до 10 МВт)'!L65</f>
        <v>0</v>
      </c>
      <c r="M65" s="22">
        <f>'5(от 670 кВт до 10 МВт)'!M65</f>
        <v>0</v>
      </c>
      <c r="N65" s="22">
        <f>'5(от 670 кВт до 10 МВт)'!N65</f>
        <v>0</v>
      </c>
      <c r="O65" s="22">
        <f>'5(от 670 кВт до 10 МВт)'!O65</f>
        <v>0</v>
      </c>
      <c r="P65" s="22">
        <f>'5(от 670 кВт до 10 МВт)'!P65</f>
        <v>0</v>
      </c>
      <c r="Q65" s="22">
        <f>'5(от 670 кВт до 10 МВт)'!Q65</f>
        <v>0</v>
      </c>
      <c r="R65" s="22">
        <f>'5(от 670 кВт до 10 МВт)'!R65</f>
        <v>0</v>
      </c>
      <c r="S65" s="22">
        <f>'5(от 670 кВт до 10 МВт)'!S65</f>
        <v>0</v>
      </c>
      <c r="T65" s="22">
        <f>'5(от 670 кВт до 10 МВт)'!T65</f>
        <v>0</v>
      </c>
      <c r="U65" s="22">
        <f>'5(от 670 кВт до 10 МВт)'!U65</f>
        <v>0</v>
      </c>
      <c r="V65" s="22">
        <f>'5(от 670 кВт до 10 МВт)'!V65</f>
        <v>0</v>
      </c>
      <c r="W65" s="22">
        <f>'5(от 670 кВт до 10 МВт)'!W65</f>
        <v>0</v>
      </c>
      <c r="X65" s="22">
        <f>'5(от 670 кВт до 10 МВт)'!X65</f>
        <v>0</v>
      </c>
      <c r="Y65" s="22">
        <f>'5(от 670 кВт до 10 МВт)'!Y65</f>
        <v>0</v>
      </c>
    </row>
    <row r="66" spans="1:25" ht="15.75" x14ac:dyDescent="0.2">
      <c r="A66" s="18">
        <v>19</v>
      </c>
      <c r="B66" s="22">
        <f>'5(от 670 кВт до 10 МВт)'!B66</f>
        <v>0</v>
      </c>
      <c r="C66" s="22">
        <f>'5(от 670 кВт до 10 МВт)'!C66</f>
        <v>0</v>
      </c>
      <c r="D66" s="22">
        <f>'5(от 670 кВт до 10 МВт)'!D66</f>
        <v>0</v>
      </c>
      <c r="E66" s="22">
        <f>'5(от 670 кВт до 10 МВт)'!E66</f>
        <v>0</v>
      </c>
      <c r="F66" s="22">
        <f>'5(от 670 кВт до 10 МВт)'!F66</f>
        <v>2.77</v>
      </c>
      <c r="G66" s="22">
        <f>'5(от 670 кВт до 10 МВт)'!G66</f>
        <v>9.6</v>
      </c>
      <c r="H66" s="22">
        <f>'5(от 670 кВт до 10 МВт)'!H66</f>
        <v>16.16</v>
      </c>
      <c r="I66" s="22">
        <f>'5(от 670 кВт до 10 МВт)'!I66</f>
        <v>17.82</v>
      </c>
      <c r="J66" s="22">
        <f>'5(от 670 кВт до 10 МВт)'!J66</f>
        <v>16.829999999999998</v>
      </c>
      <c r="K66" s="22">
        <f>'5(от 670 кВт до 10 МВт)'!K66</f>
        <v>3.64</v>
      </c>
      <c r="L66" s="22">
        <f>'5(от 670 кВт до 10 МВт)'!L66</f>
        <v>1.34</v>
      </c>
      <c r="M66" s="22">
        <f>'5(от 670 кВт до 10 МВт)'!M66</f>
        <v>1.5</v>
      </c>
      <c r="N66" s="22">
        <f>'5(от 670 кВт до 10 МВт)'!N66</f>
        <v>0.75</v>
      </c>
      <c r="O66" s="22">
        <f>'5(от 670 кВт до 10 МВт)'!O66</f>
        <v>1.1100000000000001</v>
      </c>
      <c r="P66" s="22">
        <f>'5(от 670 кВт до 10 МВт)'!P66</f>
        <v>1.38</v>
      </c>
      <c r="Q66" s="22">
        <f>'5(от 670 кВт до 10 МВт)'!Q66</f>
        <v>3.58</v>
      </c>
      <c r="R66" s="22">
        <f>'5(от 670 кВт до 10 МВт)'!R66</f>
        <v>2.56</v>
      </c>
      <c r="S66" s="22">
        <f>'5(от 670 кВт до 10 МВт)'!S66</f>
        <v>0.81</v>
      </c>
      <c r="T66" s="22">
        <f>'5(от 670 кВт до 10 МВт)'!T66</f>
        <v>0</v>
      </c>
      <c r="U66" s="22">
        <f>'5(от 670 кВт до 10 МВт)'!U66</f>
        <v>0</v>
      </c>
      <c r="V66" s="22">
        <f>'5(от 670 кВт до 10 МВт)'!V66</f>
        <v>0</v>
      </c>
      <c r="W66" s="22">
        <f>'5(от 670 кВт до 10 МВт)'!W66</f>
        <v>0</v>
      </c>
      <c r="X66" s="22">
        <f>'5(от 670 кВт до 10 МВт)'!X66</f>
        <v>0</v>
      </c>
      <c r="Y66" s="22">
        <f>'5(от 670 кВт до 10 МВт)'!Y66</f>
        <v>0</v>
      </c>
    </row>
    <row r="67" spans="1:25" ht="15.75" x14ac:dyDescent="0.2">
      <c r="A67" s="18">
        <v>20</v>
      </c>
      <c r="B67" s="22">
        <f>'5(от 670 кВт до 10 МВт)'!B67</f>
        <v>0</v>
      </c>
      <c r="C67" s="22">
        <f>'5(от 670 кВт до 10 МВт)'!C67</f>
        <v>0</v>
      </c>
      <c r="D67" s="22">
        <f>'5(от 670 кВт до 10 МВт)'!D67</f>
        <v>0</v>
      </c>
      <c r="E67" s="22">
        <f>'5(от 670 кВт до 10 МВт)'!E67</f>
        <v>0</v>
      </c>
      <c r="F67" s="22">
        <f>'5(от 670 кВт до 10 МВт)'!F67</f>
        <v>2.81</v>
      </c>
      <c r="G67" s="22">
        <f>'5(от 670 кВт до 10 МВт)'!G67</f>
        <v>34.32</v>
      </c>
      <c r="H67" s="22">
        <f>'5(от 670 кВт до 10 МВт)'!H67</f>
        <v>22.23</v>
      </c>
      <c r="I67" s="22">
        <f>'5(от 670 кВт до 10 МВт)'!I67</f>
        <v>10.63</v>
      </c>
      <c r="J67" s="22">
        <f>'5(от 670 кВт до 10 МВт)'!J67</f>
        <v>16.45</v>
      </c>
      <c r="K67" s="22">
        <f>'5(от 670 кВт до 10 МВт)'!K67</f>
        <v>2.83</v>
      </c>
      <c r="L67" s="22">
        <f>'5(от 670 кВт до 10 МВт)'!L67</f>
        <v>1.22</v>
      </c>
      <c r="M67" s="22">
        <f>'5(от 670 кВт до 10 МВт)'!M67</f>
        <v>0.77</v>
      </c>
      <c r="N67" s="22">
        <f>'5(от 670 кВт до 10 МВт)'!N67</f>
        <v>3.92</v>
      </c>
      <c r="O67" s="22">
        <f>'5(от 670 кВт до 10 МВт)'!O67</f>
        <v>3.87</v>
      </c>
      <c r="P67" s="22">
        <f>'5(от 670 кВт до 10 МВт)'!P67</f>
        <v>4.2</v>
      </c>
      <c r="Q67" s="22">
        <f>'5(от 670 кВт до 10 МВт)'!Q67</f>
        <v>7.57</v>
      </c>
      <c r="R67" s="22">
        <f>'5(от 670 кВт до 10 МВт)'!R67</f>
        <v>5.28</v>
      </c>
      <c r="S67" s="22">
        <f>'5(от 670 кВт до 10 МВт)'!S67</f>
        <v>5.52</v>
      </c>
      <c r="T67" s="22">
        <f>'5(от 670 кВт до 10 МВт)'!T67</f>
        <v>0</v>
      </c>
      <c r="U67" s="22">
        <f>'5(от 670 кВт до 10 МВт)'!U67</f>
        <v>0</v>
      </c>
      <c r="V67" s="22">
        <f>'5(от 670 кВт до 10 МВт)'!V67</f>
        <v>0</v>
      </c>
      <c r="W67" s="22">
        <f>'5(от 670 кВт до 10 МВт)'!W67</f>
        <v>0</v>
      </c>
      <c r="X67" s="22">
        <f>'5(от 670 кВт до 10 МВт)'!X67</f>
        <v>0</v>
      </c>
      <c r="Y67" s="22">
        <f>'5(от 670 кВт до 10 МВт)'!Y67</f>
        <v>0</v>
      </c>
    </row>
    <row r="68" spans="1:25" ht="15.75" x14ac:dyDescent="0.2">
      <c r="A68" s="18">
        <v>21</v>
      </c>
      <c r="B68" s="22">
        <f>'5(от 670 кВт до 10 МВт)'!B68</f>
        <v>0</v>
      </c>
      <c r="C68" s="22">
        <f>'5(от 670 кВт до 10 МВт)'!C68</f>
        <v>0.04</v>
      </c>
      <c r="D68" s="22">
        <f>'5(от 670 кВт до 10 МВт)'!D68</f>
        <v>13.99</v>
      </c>
      <c r="E68" s="22">
        <f>'5(от 670 кВт до 10 МВт)'!E68</f>
        <v>13.1</v>
      </c>
      <c r="F68" s="22">
        <f>'5(от 670 кВт до 10 МВт)'!F68</f>
        <v>4.99</v>
      </c>
      <c r="G68" s="22">
        <f>'5(от 670 кВт до 10 МВт)'!G68</f>
        <v>8.7100000000000009</v>
      </c>
      <c r="H68" s="22">
        <f>'5(от 670 кВт до 10 МВт)'!H68</f>
        <v>9.49</v>
      </c>
      <c r="I68" s="22">
        <f>'5(от 670 кВт до 10 МВт)'!I68</f>
        <v>4.2300000000000004</v>
      </c>
      <c r="J68" s="22">
        <f>'5(от 670 кВт до 10 МВт)'!J68</f>
        <v>10.58</v>
      </c>
      <c r="K68" s="22">
        <f>'5(от 670 кВт до 10 МВт)'!K68</f>
        <v>0.57999999999999996</v>
      </c>
      <c r="L68" s="22">
        <f>'5(от 670 кВт до 10 МВт)'!L68</f>
        <v>0.13</v>
      </c>
      <c r="M68" s="22">
        <f>'5(от 670 кВт до 10 МВт)'!M68</f>
        <v>0</v>
      </c>
      <c r="N68" s="22">
        <f>'5(от 670 кВт до 10 МВт)'!N68</f>
        <v>0</v>
      </c>
      <c r="O68" s="22">
        <f>'5(от 670 кВт до 10 МВт)'!O68</f>
        <v>0</v>
      </c>
      <c r="P68" s="22">
        <f>'5(от 670 кВт до 10 МВт)'!P68</f>
        <v>0</v>
      </c>
      <c r="Q68" s="22">
        <f>'5(от 670 кВт до 10 МВт)'!Q68</f>
        <v>0</v>
      </c>
      <c r="R68" s="22">
        <f>'5(от 670 кВт до 10 МВт)'!R68</f>
        <v>0</v>
      </c>
      <c r="S68" s="22">
        <f>'5(от 670 кВт до 10 МВт)'!S68</f>
        <v>0</v>
      </c>
      <c r="T68" s="22">
        <f>'5(от 670 кВт до 10 МВт)'!T68</f>
        <v>0</v>
      </c>
      <c r="U68" s="22">
        <f>'5(от 670 кВт до 10 МВт)'!U68</f>
        <v>0</v>
      </c>
      <c r="V68" s="22">
        <f>'5(от 670 кВт до 10 МВт)'!V68</f>
        <v>0</v>
      </c>
      <c r="W68" s="22">
        <f>'5(от 670 кВт до 10 МВт)'!W68</f>
        <v>0</v>
      </c>
      <c r="X68" s="22">
        <f>'5(от 670 кВт до 10 МВт)'!X68</f>
        <v>0</v>
      </c>
      <c r="Y68" s="22">
        <f>'5(от 670 кВт до 10 МВт)'!Y68</f>
        <v>0</v>
      </c>
    </row>
    <row r="69" spans="1:25" ht="15.75" x14ac:dyDescent="0.2">
      <c r="A69" s="18">
        <v>22</v>
      </c>
      <c r="B69" s="22">
        <f>'5(от 670 кВт до 10 МВт)'!B69</f>
        <v>0</v>
      </c>
      <c r="C69" s="22">
        <f>'5(от 670 кВт до 10 МВт)'!C69</f>
        <v>0</v>
      </c>
      <c r="D69" s="22">
        <f>'5(от 670 кВт до 10 МВт)'!D69</f>
        <v>0</v>
      </c>
      <c r="E69" s="22">
        <f>'5(от 670 кВт до 10 МВт)'!E69</f>
        <v>0.04</v>
      </c>
      <c r="F69" s="22">
        <f>'5(от 670 кВт до 10 МВт)'!F69</f>
        <v>5.0199999999999996</v>
      </c>
      <c r="G69" s="22">
        <f>'5(от 670 кВт до 10 МВт)'!G69</f>
        <v>5.05</v>
      </c>
      <c r="H69" s="22">
        <f>'5(от 670 кВт до 10 МВт)'!H69</f>
        <v>6.7</v>
      </c>
      <c r="I69" s="22">
        <f>'5(от 670 кВт до 10 МВт)'!I69</f>
        <v>13.84</v>
      </c>
      <c r="J69" s="22">
        <f>'5(от 670 кВт до 10 МВт)'!J69</f>
        <v>12.04</v>
      </c>
      <c r="K69" s="22">
        <f>'5(от 670 кВт до 10 МВт)'!K69</f>
        <v>1.26</v>
      </c>
      <c r="L69" s="22">
        <f>'5(от 670 кВт до 10 МВт)'!L69</f>
        <v>0</v>
      </c>
      <c r="M69" s="22">
        <f>'5(от 670 кВт до 10 МВт)'!M69</f>
        <v>0</v>
      </c>
      <c r="N69" s="22">
        <f>'5(от 670 кВт до 10 МВт)'!N69</f>
        <v>0.28999999999999998</v>
      </c>
      <c r="O69" s="22">
        <f>'5(от 670 кВт до 10 МВт)'!O69</f>
        <v>0</v>
      </c>
      <c r="P69" s="22">
        <f>'5(от 670 кВт до 10 МВт)'!P69</f>
        <v>0</v>
      </c>
      <c r="Q69" s="22">
        <f>'5(от 670 кВт до 10 МВт)'!Q69</f>
        <v>0</v>
      </c>
      <c r="R69" s="22">
        <f>'5(от 670 кВт до 10 МВт)'!R69</f>
        <v>1.47</v>
      </c>
      <c r="S69" s="22">
        <f>'5(от 670 кВт до 10 МВт)'!S69</f>
        <v>0</v>
      </c>
      <c r="T69" s="22">
        <f>'5(от 670 кВт до 10 МВт)'!T69</f>
        <v>0</v>
      </c>
      <c r="U69" s="22">
        <f>'5(от 670 кВт до 10 МВт)'!U69</f>
        <v>0</v>
      </c>
      <c r="V69" s="22">
        <f>'5(от 670 кВт до 10 МВт)'!V69</f>
        <v>0</v>
      </c>
      <c r="W69" s="22">
        <f>'5(от 670 кВт до 10 МВт)'!W69</f>
        <v>0</v>
      </c>
      <c r="X69" s="22">
        <f>'5(от 670 кВт до 10 МВт)'!X69</f>
        <v>0</v>
      </c>
      <c r="Y69" s="22">
        <f>'5(от 670 кВт до 10 МВт)'!Y69</f>
        <v>0</v>
      </c>
    </row>
    <row r="70" spans="1:25" ht="15.75" x14ac:dyDescent="0.2">
      <c r="A70" s="18">
        <v>23</v>
      </c>
      <c r="B70" s="22">
        <f>'5(от 670 кВт до 10 МВт)'!B70</f>
        <v>0</v>
      </c>
      <c r="C70" s="22">
        <f>'5(от 670 кВт до 10 МВт)'!C70</f>
        <v>5</v>
      </c>
      <c r="D70" s="22">
        <f>'5(от 670 кВт до 10 МВт)'!D70</f>
        <v>1.61</v>
      </c>
      <c r="E70" s="22">
        <f>'5(от 670 кВт до 10 МВт)'!E70</f>
        <v>2.76</v>
      </c>
      <c r="F70" s="22">
        <f>'5(от 670 кВт до 10 МВт)'!F70</f>
        <v>5.73</v>
      </c>
      <c r="G70" s="22">
        <f>'5(от 670 кВт до 10 МВт)'!G70</f>
        <v>6.67</v>
      </c>
      <c r="H70" s="22">
        <f>'5(от 670 кВт до 10 МВт)'!H70</f>
        <v>23.31</v>
      </c>
      <c r="I70" s="22">
        <f>'5(от 670 кВт до 10 МВт)'!I70</f>
        <v>9.3800000000000008</v>
      </c>
      <c r="J70" s="22">
        <f>'5(от 670 кВт до 10 МВт)'!J70</f>
        <v>12.23</v>
      </c>
      <c r="K70" s="22">
        <f>'5(от 670 кВт до 10 МВт)'!K70</f>
        <v>7.88</v>
      </c>
      <c r="L70" s="22">
        <f>'5(от 670 кВт до 10 МВт)'!L70</f>
        <v>0.08</v>
      </c>
      <c r="M70" s="22">
        <f>'5(от 670 кВт до 10 МВт)'!M70</f>
        <v>0</v>
      </c>
      <c r="N70" s="22">
        <f>'5(от 670 кВт до 10 МВт)'!N70</f>
        <v>0</v>
      </c>
      <c r="O70" s="22">
        <f>'5(от 670 кВт до 10 МВт)'!O70</f>
        <v>0</v>
      </c>
      <c r="P70" s="22">
        <f>'5(от 670 кВт до 10 МВт)'!P70</f>
        <v>0</v>
      </c>
      <c r="Q70" s="22">
        <f>'5(от 670 кВт до 10 МВт)'!Q70</f>
        <v>0</v>
      </c>
      <c r="R70" s="22">
        <f>'5(от 670 кВт до 10 МВт)'!R70</f>
        <v>6.42</v>
      </c>
      <c r="S70" s="22">
        <f>'5(от 670 кВт до 10 МВт)'!S70</f>
        <v>1.2</v>
      </c>
      <c r="T70" s="22">
        <f>'5(от 670 кВт до 10 МВт)'!T70</f>
        <v>0</v>
      </c>
      <c r="U70" s="22">
        <f>'5(от 670 кВт до 10 МВт)'!U70</f>
        <v>0</v>
      </c>
      <c r="V70" s="22">
        <f>'5(от 670 кВт до 10 МВт)'!V70</f>
        <v>0</v>
      </c>
      <c r="W70" s="22">
        <f>'5(от 670 кВт до 10 МВт)'!W70</f>
        <v>0</v>
      </c>
      <c r="X70" s="22">
        <f>'5(от 670 кВт до 10 МВт)'!X70</f>
        <v>0</v>
      </c>
      <c r="Y70" s="22">
        <f>'5(от 670 кВт до 10 МВт)'!Y70</f>
        <v>0</v>
      </c>
    </row>
    <row r="71" spans="1:25" ht="15.75" x14ac:dyDescent="0.2">
      <c r="A71" s="18">
        <v>24</v>
      </c>
      <c r="B71" s="22">
        <f>'5(от 670 кВт до 10 МВт)'!B71</f>
        <v>0</v>
      </c>
      <c r="C71" s="22">
        <f>'5(от 670 кВт до 10 МВт)'!C71</f>
        <v>0</v>
      </c>
      <c r="D71" s="22">
        <f>'5(от 670 кВт до 10 МВт)'!D71</f>
        <v>0</v>
      </c>
      <c r="E71" s="22">
        <f>'5(от 670 кВт до 10 МВт)'!E71</f>
        <v>1.37</v>
      </c>
      <c r="F71" s="22">
        <f>'5(от 670 кВт до 10 МВт)'!F71</f>
        <v>6.3</v>
      </c>
      <c r="G71" s="22">
        <f>'5(от 670 кВт до 10 МВт)'!G71</f>
        <v>11.93</v>
      </c>
      <c r="H71" s="22">
        <f>'5(от 670 кВт до 10 МВт)'!H71</f>
        <v>3.91</v>
      </c>
      <c r="I71" s="22">
        <f>'5(от 670 кВт до 10 МВт)'!I71</f>
        <v>11.74</v>
      </c>
      <c r="J71" s="22">
        <f>'5(от 670 кВт до 10 МВт)'!J71</f>
        <v>6.27</v>
      </c>
      <c r="K71" s="22">
        <f>'5(от 670 кВт до 10 МВт)'!K71</f>
        <v>7.77</v>
      </c>
      <c r="L71" s="22">
        <f>'5(от 670 кВт до 10 МВт)'!L71</f>
        <v>10.35</v>
      </c>
      <c r="M71" s="22">
        <f>'5(от 670 кВт до 10 МВт)'!M71</f>
        <v>8.84</v>
      </c>
      <c r="N71" s="22">
        <f>'5(от 670 кВт до 10 МВт)'!N71</f>
        <v>9.49</v>
      </c>
      <c r="O71" s="22">
        <f>'5(от 670 кВт до 10 МВт)'!O71</f>
        <v>6.47</v>
      </c>
      <c r="P71" s="22">
        <f>'5(от 670 кВт до 10 МВт)'!P71</f>
        <v>5.19</v>
      </c>
      <c r="Q71" s="22">
        <f>'5(от 670 кВт до 10 МВт)'!Q71</f>
        <v>2.17</v>
      </c>
      <c r="R71" s="22">
        <f>'5(от 670 кВт до 10 МВт)'!R71</f>
        <v>6.43</v>
      </c>
      <c r="S71" s="22">
        <f>'5(от 670 кВт до 10 МВт)'!S71</f>
        <v>0</v>
      </c>
      <c r="T71" s="22">
        <f>'5(от 670 кВт до 10 МВт)'!T71</f>
        <v>0</v>
      </c>
      <c r="U71" s="22">
        <f>'5(от 670 кВт до 10 МВт)'!U71</f>
        <v>0</v>
      </c>
      <c r="V71" s="22">
        <f>'5(от 670 кВт до 10 МВт)'!V71</f>
        <v>0</v>
      </c>
      <c r="W71" s="22">
        <f>'5(от 670 кВт до 10 МВт)'!W71</f>
        <v>0</v>
      </c>
      <c r="X71" s="22">
        <f>'5(от 670 кВт до 10 МВт)'!X71</f>
        <v>0</v>
      </c>
      <c r="Y71" s="22">
        <f>'5(от 670 кВт до 10 МВт)'!Y71</f>
        <v>0</v>
      </c>
    </row>
    <row r="72" spans="1:25" ht="15.75" x14ac:dyDescent="0.2">
      <c r="A72" s="18">
        <v>25</v>
      </c>
      <c r="B72" s="22">
        <f>'5(от 670 кВт до 10 МВт)'!B72</f>
        <v>0</v>
      </c>
      <c r="C72" s="22">
        <f>'5(от 670 кВт до 10 МВт)'!C72</f>
        <v>0</v>
      </c>
      <c r="D72" s="22">
        <f>'5(от 670 кВт до 10 МВт)'!D72</f>
        <v>0</v>
      </c>
      <c r="E72" s="22">
        <f>'5(от 670 кВт до 10 МВт)'!E72</f>
        <v>0</v>
      </c>
      <c r="F72" s="22">
        <f>'5(от 670 кВт до 10 МВт)'!F72</f>
        <v>3.7</v>
      </c>
      <c r="G72" s="22">
        <f>'5(от 670 кВт до 10 МВт)'!G72</f>
        <v>7.96</v>
      </c>
      <c r="H72" s="22">
        <f>'5(от 670 кВт до 10 МВт)'!H72</f>
        <v>14.73</v>
      </c>
      <c r="I72" s="22">
        <f>'5(от 670 кВт до 10 МВт)'!I72</f>
        <v>12.35</v>
      </c>
      <c r="J72" s="22">
        <f>'5(от 670 кВт до 10 МВт)'!J72</f>
        <v>3.62</v>
      </c>
      <c r="K72" s="22">
        <f>'5(от 670 кВт до 10 МВт)'!K72</f>
        <v>0</v>
      </c>
      <c r="L72" s="22">
        <f>'5(от 670 кВт до 10 МВт)'!L72</f>
        <v>0</v>
      </c>
      <c r="M72" s="22">
        <f>'5(от 670 кВт до 10 МВт)'!M72</f>
        <v>0</v>
      </c>
      <c r="N72" s="22">
        <f>'5(от 670 кВт до 10 МВт)'!N72</f>
        <v>0</v>
      </c>
      <c r="O72" s="22">
        <f>'5(от 670 кВт до 10 МВт)'!O72</f>
        <v>0</v>
      </c>
      <c r="P72" s="22">
        <f>'5(от 670 кВт до 10 МВт)'!P72</f>
        <v>0</v>
      </c>
      <c r="Q72" s="22">
        <f>'5(от 670 кВт до 10 МВт)'!Q72</f>
        <v>2.94</v>
      </c>
      <c r="R72" s="22">
        <f>'5(от 670 кВт до 10 МВт)'!R72</f>
        <v>6.31</v>
      </c>
      <c r="S72" s="22">
        <f>'5(от 670 кВт до 10 МВт)'!S72</f>
        <v>1.31</v>
      </c>
      <c r="T72" s="22">
        <f>'5(от 670 кВт до 10 МВт)'!T72</f>
        <v>0</v>
      </c>
      <c r="U72" s="22">
        <f>'5(от 670 кВт до 10 МВт)'!U72</f>
        <v>0</v>
      </c>
      <c r="V72" s="22">
        <f>'5(от 670 кВт до 10 МВт)'!V72</f>
        <v>0</v>
      </c>
      <c r="W72" s="22">
        <f>'5(от 670 кВт до 10 МВт)'!W72</f>
        <v>0</v>
      </c>
      <c r="X72" s="22">
        <f>'5(от 670 кВт до 10 МВт)'!X72</f>
        <v>0</v>
      </c>
      <c r="Y72" s="22">
        <f>'5(от 670 кВт до 10 МВт)'!Y72</f>
        <v>0</v>
      </c>
    </row>
    <row r="73" spans="1:25" ht="15.75" x14ac:dyDescent="0.2">
      <c r="A73" s="18">
        <v>26</v>
      </c>
      <c r="B73" s="22">
        <f>'5(от 670 кВт до 10 МВт)'!B73</f>
        <v>0</v>
      </c>
      <c r="C73" s="22">
        <f>'5(от 670 кВт до 10 МВт)'!C73</f>
        <v>0</v>
      </c>
      <c r="D73" s="22">
        <f>'5(от 670 кВт до 10 МВт)'!D73</f>
        <v>0</v>
      </c>
      <c r="E73" s="22">
        <f>'5(от 670 кВт до 10 МВт)'!E73</f>
        <v>0</v>
      </c>
      <c r="F73" s="22">
        <f>'5(от 670 кВт до 10 МВт)'!F73</f>
        <v>1.55</v>
      </c>
      <c r="G73" s="22">
        <f>'5(от 670 кВт до 10 МВт)'!G73</f>
        <v>9.06</v>
      </c>
      <c r="H73" s="22">
        <f>'5(от 670 кВт до 10 МВт)'!H73</f>
        <v>12.44</v>
      </c>
      <c r="I73" s="22">
        <f>'5(от 670 кВт до 10 МВт)'!I73</f>
        <v>12.28</v>
      </c>
      <c r="J73" s="22">
        <f>'5(от 670 кВт до 10 МВт)'!J73</f>
        <v>7.07</v>
      </c>
      <c r="K73" s="22">
        <f>'5(от 670 кВт до 10 МВт)'!K73</f>
        <v>1.06</v>
      </c>
      <c r="L73" s="22">
        <f>'5(от 670 кВт до 10 МВт)'!L73</f>
        <v>0</v>
      </c>
      <c r="M73" s="22">
        <f>'5(от 670 кВт до 10 МВт)'!M73</f>
        <v>0</v>
      </c>
      <c r="N73" s="22">
        <f>'5(от 670 кВт до 10 МВт)'!N73</f>
        <v>0</v>
      </c>
      <c r="O73" s="22">
        <f>'5(от 670 кВт до 10 МВт)'!O73</f>
        <v>0</v>
      </c>
      <c r="P73" s="22">
        <f>'5(от 670 кВт до 10 МВт)'!P73</f>
        <v>0</v>
      </c>
      <c r="Q73" s="22">
        <f>'5(от 670 кВт до 10 МВт)'!Q73</f>
        <v>0</v>
      </c>
      <c r="R73" s="22">
        <f>'5(от 670 кВт до 10 МВт)'!R73</f>
        <v>0</v>
      </c>
      <c r="S73" s="22">
        <f>'5(от 670 кВт до 10 МВт)'!S73</f>
        <v>0</v>
      </c>
      <c r="T73" s="22">
        <f>'5(от 670 кВт до 10 МВт)'!T73</f>
        <v>0</v>
      </c>
      <c r="U73" s="22">
        <f>'5(от 670 кВт до 10 МВт)'!U73</f>
        <v>0</v>
      </c>
      <c r="V73" s="22">
        <f>'5(от 670 кВт до 10 МВт)'!V73</f>
        <v>0</v>
      </c>
      <c r="W73" s="22">
        <f>'5(от 670 кВт до 10 МВт)'!W73</f>
        <v>0</v>
      </c>
      <c r="X73" s="22">
        <f>'5(от 670 кВт до 10 МВт)'!X73</f>
        <v>0</v>
      </c>
      <c r="Y73" s="22">
        <f>'5(от 670 кВт до 10 МВт)'!Y73</f>
        <v>0</v>
      </c>
    </row>
    <row r="74" spans="1:25" ht="15.75" x14ac:dyDescent="0.2">
      <c r="A74" s="18">
        <v>27</v>
      </c>
      <c r="B74" s="22">
        <f>'5(от 670 кВт до 10 МВт)'!B74</f>
        <v>8.35</v>
      </c>
      <c r="C74" s="22">
        <f>'5(от 670 кВт до 10 МВт)'!C74</f>
        <v>1.02</v>
      </c>
      <c r="D74" s="22">
        <f>'5(от 670 кВт до 10 МВт)'!D74</f>
        <v>0</v>
      </c>
      <c r="E74" s="22">
        <f>'5(от 670 кВт до 10 МВт)'!E74</f>
        <v>3.33</v>
      </c>
      <c r="F74" s="22">
        <f>'5(от 670 кВт до 10 МВт)'!F74</f>
        <v>5.23</v>
      </c>
      <c r="G74" s="22">
        <f>'5(от 670 кВт до 10 МВт)'!G74</f>
        <v>12.49</v>
      </c>
      <c r="H74" s="22">
        <f>'5(от 670 кВт до 10 МВт)'!H74</f>
        <v>0</v>
      </c>
      <c r="I74" s="22">
        <f>'5(от 670 кВт до 10 МВт)'!I74</f>
        <v>5.62</v>
      </c>
      <c r="J74" s="22">
        <f>'5(от 670 кВт до 10 МВт)'!J74</f>
        <v>3.83</v>
      </c>
      <c r="K74" s="22">
        <f>'5(от 670 кВт до 10 МВт)'!K74</f>
        <v>0</v>
      </c>
      <c r="L74" s="22">
        <f>'5(от 670 кВт до 10 МВт)'!L74</f>
        <v>0</v>
      </c>
      <c r="M74" s="22">
        <f>'5(от 670 кВт до 10 МВт)'!M74</f>
        <v>0</v>
      </c>
      <c r="N74" s="22">
        <f>'5(от 670 кВт до 10 МВт)'!N74</f>
        <v>0</v>
      </c>
      <c r="O74" s="22">
        <f>'5(от 670 кВт до 10 МВт)'!O74</f>
        <v>0</v>
      </c>
      <c r="P74" s="22">
        <f>'5(от 670 кВт до 10 МВт)'!P74</f>
        <v>0</v>
      </c>
      <c r="Q74" s="22">
        <f>'5(от 670 кВт до 10 МВт)'!Q74</f>
        <v>0</v>
      </c>
      <c r="R74" s="22">
        <f>'5(от 670 кВт до 10 МВт)'!R74</f>
        <v>0</v>
      </c>
      <c r="S74" s="22">
        <f>'5(от 670 кВт до 10 МВт)'!S74</f>
        <v>0</v>
      </c>
      <c r="T74" s="22">
        <f>'5(от 670 кВт до 10 МВт)'!T74</f>
        <v>0</v>
      </c>
      <c r="U74" s="22">
        <f>'5(от 670 кВт до 10 МВт)'!U74</f>
        <v>0</v>
      </c>
      <c r="V74" s="22">
        <f>'5(от 670 кВт до 10 МВт)'!V74</f>
        <v>0</v>
      </c>
      <c r="W74" s="22">
        <f>'5(от 670 кВт до 10 МВт)'!W74</f>
        <v>0</v>
      </c>
      <c r="X74" s="22">
        <f>'5(от 670 кВт до 10 МВт)'!X74</f>
        <v>0</v>
      </c>
      <c r="Y74" s="22">
        <f>'5(от 670 кВт до 10 МВт)'!Y74</f>
        <v>0</v>
      </c>
    </row>
    <row r="75" spans="1:25" ht="15.75" x14ac:dyDescent="0.2">
      <c r="A75" s="18">
        <v>28</v>
      </c>
      <c r="B75" s="22">
        <f>'5(от 670 кВт до 10 МВт)'!B75</f>
        <v>2.11</v>
      </c>
      <c r="C75" s="22">
        <f>'5(от 670 кВт до 10 МВт)'!C75</f>
        <v>19.52</v>
      </c>
      <c r="D75" s="22">
        <f>'5(от 670 кВт до 10 МВт)'!D75</f>
        <v>2.38</v>
      </c>
      <c r="E75" s="22">
        <f>'5(от 670 кВт до 10 МВт)'!E75</f>
        <v>8.19</v>
      </c>
      <c r="F75" s="22">
        <f>'5(от 670 кВт до 10 МВт)'!F75</f>
        <v>25.42</v>
      </c>
      <c r="G75" s="22">
        <f>'5(от 670 кВт до 10 МВт)'!G75</f>
        <v>12.94</v>
      </c>
      <c r="H75" s="22">
        <f>'5(от 670 кВт до 10 МВт)'!H75</f>
        <v>17.11</v>
      </c>
      <c r="I75" s="22">
        <f>'5(от 670 кВт до 10 МВт)'!I75</f>
        <v>1.62</v>
      </c>
      <c r="J75" s="22">
        <f>'5(от 670 кВт до 10 МВт)'!J75</f>
        <v>4.62</v>
      </c>
      <c r="K75" s="22">
        <f>'5(от 670 кВт до 10 МВт)'!K75</f>
        <v>0</v>
      </c>
      <c r="L75" s="22">
        <f>'5(от 670 кВт до 10 МВт)'!L75</f>
        <v>0</v>
      </c>
      <c r="M75" s="22">
        <f>'5(от 670 кВт до 10 МВт)'!M75</f>
        <v>0</v>
      </c>
      <c r="N75" s="22">
        <f>'5(от 670 кВт до 10 МВт)'!N75</f>
        <v>0</v>
      </c>
      <c r="O75" s="22">
        <f>'5(от 670 кВт до 10 МВт)'!O75</f>
        <v>0</v>
      </c>
      <c r="P75" s="22">
        <f>'5(от 670 кВт до 10 МВт)'!P75</f>
        <v>0</v>
      </c>
      <c r="Q75" s="22">
        <f>'5(от 670 кВт до 10 МВт)'!Q75</f>
        <v>0</v>
      </c>
      <c r="R75" s="22">
        <f>'5(от 670 кВт до 10 МВт)'!R75</f>
        <v>0</v>
      </c>
      <c r="S75" s="22">
        <f>'5(от 670 кВт до 10 МВт)'!S75</f>
        <v>0</v>
      </c>
      <c r="T75" s="22">
        <f>'5(от 670 кВт до 10 МВт)'!T75</f>
        <v>0</v>
      </c>
      <c r="U75" s="22">
        <f>'5(от 670 кВт до 10 МВт)'!U75</f>
        <v>0</v>
      </c>
      <c r="V75" s="22">
        <f>'5(от 670 кВт до 10 МВт)'!V75</f>
        <v>0</v>
      </c>
      <c r="W75" s="22">
        <f>'5(от 670 кВт до 10 МВт)'!W75</f>
        <v>0</v>
      </c>
      <c r="X75" s="22">
        <f>'5(от 670 кВт до 10 МВт)'!X75</f>
        <v>0</v>
      </c>
      <c r="Y75" s="22">
        <f>'5(от 670 кВт до 10 МВт)'!Y75</f>
        <v>0</v>
      </c>
    </row>
    <row r="76" spans="1:25" s="49" customFormat="1" ht="15.75" x14ac:dyDescent="0.2">
      <c r="A76" s="18">
        <v>29</v>
      </c>
      <c r="B76" s="22">
        <f>'5(от 670 кВт до 10 МВт)'!B76</f>
        <v>12.68</v>
      </c>
      <c r="C76" s="22">
        <f>'5(от 670 кВт до 10 МВт)'!C76</f>
        <v>0</v>
      </c>
      <c r="D76" s="22">
        <f>'5(от 670 кВт до 10 МВт)'!D76</f>
        <v>0</v>
      </c>
      <c r="E76" s="22">
        <f>'5(от 670 кВт до 10 МВт)'!E76</f>
        <v>1.4</v>
      </c>
      <c r="F76" s="22">
        <f>'5(от 670 кВт до 10 МВт)'!F76</f>
        <v>2.52</v>
      </c>
      <c r="G76" s="22">
        <f>'5(от 670 кВт до 10 МВт)'!G76</f>
        <v>10.029999999999999</v>
      </c>
      <c r="H76" s="22">
        <f>'5(от 670 кВт до 10 МВт)'!H76</f>
        <v>5.45</v>
      </c>
      <c r="I76" s="22">
        <f>'5(от 670 кВт до 10 МВт)'!I76</f>
        <v>1.86</v>
      </c>
      <c r="J76" s="22">
        <f>'5(от 670 кВт до 10 МВт)'!J76</f>
        <v>0</v>
      </c>
      <c r="K76" s="22">
        <f>'5(от 670 кВт до 10 МВт)'!K76</f>
        <v>0</v>
      </c>
      <c r="L76" s="22">
        <f>'5(от 670 кВт до 10 МВт)'!L76</f>
        <v>0</v>
      </c>
      <c r="M76" s="22">
        <f>'5(от 670 кВт до 10 МВт)'!M76</f>
        <v>0</v>
      </c>
      <c r="N76" s="22">
        <f>'5(от 670 кВт до 10 МВт)'!N76</f>
        <v>0</v>
      </c>
      <c r="O76" s="22">
        <f>'5(от 670 кВт до 10 МВт)'!O76</f>
        <v>0</v>
      </c>
      <c r="P76" s="22">
        <f>'5(от 670 кВт до 10 МВт)'!P76</f>
        <v>0</v>
      </c>
      <c r="Q76" s="22">
        <f>'5(от 670 кВт до 10 МВт)'!Q76</f>
        <v>0</v>
      </c>
      <c r="R76" s="22">
        <f>'5(от 670 кВт до 10 МВт)'!R76</f>
        <v>0</v>
      </c>
      <c r="S76" s="22">
        <f>'5(от 670 кВт до 10 МВт)'!S76</f>
        <v>0</v>
      </c>
      <c r="T76" s="22">
        <f>'5(от 670 кВт до 10 МВт)'!T76</f>
        <v>0</v>
      </c>
      <c r="U76" s="22">
        <f>'5(от 670 кВт до 10 МВт)'!U76</f>
        <v>0</v>
      </c>
      <c r="V76" s="22">
        <f>'5(от 670 кВт до 10 МВт)'!V76</f>
        <v>0</v>
      </c>
      <c r="W76" s="22">
        <f>'5(от 670 кВт до 10 МВт)'!W76</f>
        <v>0</v>
      </c>
      <c r="X76" s="22">
        <f>'5(от 670 кВт до 10 МВт)'!X76</f>
        <v>0</v>
      </c>
      <c r="Y76" s="22">
        <f>'5(от 670 кВт до 10 МВт)'!Y76</f>
        <v>0</v>
      </c>
    </row>
    <row r="77" spans="1:25" s="49" customFormat="1" ht="15.75" x14ac:dyDescent="0.2">
      <c r="A77" s="18">
        <v>30</v>
      </c>
      <c r="B77" s="22">
        <f>'5(от 670 кВт до 10 МВт)'!B77</f>
        <v>0</v>
      </c>
      <c r="C77" s="22">
        <f>'5(от 670 кВт до 10 МВт)'!C77</f>
        <v>0</v>
      </c>
      <c r="D77" s="22">
        <f>'5(от 670 кВт до 10 МВт)'!D77</f>
        <v>0</v>
      </c>
      <c r="E77" s="22">
        <f>'5(от 670 кВт до 10 МВт)'!E77</f>
        <v>0</v>
      </c>
      <c r="F77" s="22">
        <f>'5(от 670 кВт до 10 МВт)'!F77</f>
        <v>0.31</v>
      </c>
      <c r="G77" s="22">
        <f>'5(от 670 кВт до 10 МВт)'!G77</f>
        <v>2.83</v>
      </c>
      <c r="H77" s="22">
        <f>'5(от 670 кВт до 10 МВт)'!H77</f>
        <v>2.4300000000000002</v>
      </c>
      <c r="I77" s="22">
        <f>'5(от 670 кВт до 10 МВт)'!I77</f>
        <v>4.0199999999999996</v>
      </c>
      <c r="J77" s="22">
        <f>'5(от 670 кВт до 10 МВт)'!J77</f>
        <v>0</v>
      </c>
      <c r="K77" s="22">
        <f>'5(от 670 кВт до 10 МВт)'!K77</f>
        <v>0</v>
      </c>
      <c r="L77" s="22">
        <f>'5(от 670 кВт до 10 МВт)'!L77</f>
        <v>0</v>
      </c>
      <c r="M77" s="22">
        <f>'5(от 670 кВт до 10 МВт)'!M77</f>
        <v>0</v>
      </c>
      <c r="N77" s="22">
        <f>'5(от 670 кВт до 10 МВт)'!N77</f>
        <v>0</v>
      </c>
      <c r="O77" s="22">
        <f>'5(от 670 кВт до 10 МВт)'!O77</f>
        <v>0</v>
      </c>
      <c r="P77" s="22">
        <f>'5(от 670 кВт до 10 МВт)'!P77</f>
        <v>0</v>
      </c>
      <c r="Q77" s="22">
        <f>'5(от 670 кВт до 10 МВт)'!Q77</f>
        <v>0</v>
      </c>
      <c r="R77" s="22">
        <f>'5(от 670 кВт до 10 МВт)'!R77</f>
        <v>0</v>
      </c>
      <c r="S77" s="22">
        <f>'5(от 670 кВт до 10 МВт)'!S77</f>
        <v>0</v>
      </c>
      <c r="T77" s="22">
        <f>'5(от 670 кВт до 10 МВт)'!T77</f>
        <v>0</v>
      </c>
      <c r="U77" s="22">
        <f>'5(от 670 кВт до 10 МВт)'!U77</f>
        <v>0</v>
      </c>
      <c r="V77" s="22">
        <f>'5(от 670 кВт до 10 МВт)'!V77</f>
        <v>0</v>
      </c>
      <c r="W77" s="22">
        <f>'5(от 670 кВт до 10 МВт)'!W77</f>
        <v>0</v>
      </c>
      <c r="X77" s="22">
        <f>'5(от 670 кВт до 10 МВт)'!X77</f>
        <v>0</v>
      </c>
      <c r="Y77" s="22">
        <f>'5(от 670 кВт до 10 МВт)'!Y77</f>
        <v>0</v>
      </c>
    </row>
    <row r="78" spans="1:25" ht="15.75" x14ac:dyDescent="0.2">
      <c r="A78" s="18">
        <v>31</v>
      </c>
      <c r="B78" s="22">
        <f>'5(от 670 кВт до 10 МВт)'!B78</f>
        <v>0</v>
      </c>
      <c r="C78" s="22">
        <f>'5(от 670 кВт до 10 МВт)'!C78</f>
        <v>0</v>
      </c>
      <c r="D78" s="22">
        <f>'5(от 670 кВт до 10 МВт)'!D78</f>
        <v>0</v>
      </c>
      <c r="E78" s="22">
        <f>'5(от 670 кВт до 10 МВт)'!E78</f>
        <v>0</v>
      </c>
      <c r="F78" s="22">
        <f>'5(от 670 кВт до 10 МВт)'!F78</f>
        <v>0</v>
      </c>
      <c r="G78" s="22">
        <f>'5(от 670 кВт до 10 МВт)'!G78</f>
        <v>4.04</v>
      </c>
      <c r="H78" s="22">
        <f>'5(от 670 кВт до 10 МВт)'!H78</f>
        <v>2.5</v>
      </c>
      <c r="I78" s="22">
        <f>'5(от 670 кВт до 10 МВт)'!I78</f>
        <v>0</v>
      </c>
      <c r="J78" s="22">
        <f>'5(от 670 кВт до 10 МВт)'!J78</f>
        <v>0</v>
      </c>
      <c r="K78" s="22">
        <f>'5(от 670 кВт до 10 МВт)'!K78</f>
        <v>0</v>
      </c>
      <c r="L78" s="22">
        <f>'5(от 670 кВт до 10 МВт)'!L78</f>
        <v>0</v>
      </c>
      <c r="M78" s="22">
        <f>'5(от 670 кВт до 10 МВт)'!M78</f>
        <v>0</v>
      </c>
      <c r="N78" s="22">
        <f>'5(от 670 кВт до 10 МВт)'!N78</f>
        <v>0</v>
      </c>
      <c r="O78" s="22">
        <f>'5(от 670 кВт до 10 МВт)'!O78</f>
        <v>0</v>
      </c>
      <c r="P78" s="22">
        <f>'5(от 670 кВт до 10 МВт)'!P78</f>
        <v>0</v>
      </c>
      <c r="Q78" s="22">
        <f>'5(от 670 кВт до 10 МВт)'!Q78</f>
        <v>0</v>
      </c>
      <c r="R78" s="22">
        <f>'5(от 670 кВт до 10 МВт)'!R78</f>
        <v>0</v>
      </c>
      <c r="S78" s="22">
        <f>'5(от 670 кВт до 10 МВт)'!S78</f>
        <v>0</v>
      </c>
      <c r="T78" s="22">
        <f>'5(от 670 кВт до 10 МВт)'!T78</f>
        <v>0</v>
      </c>
      <c r="U78" s="22">
        <f>'5(от 670 кВт до 10 МВт)'!U78</f>
        <v>0</v>
      </c>
      <c r="V78" s="22">
        <f>'5(от 670 кВт до 10 МВт)'!V78</f>
        <v>0</v>
      </c>
      <c r="W78" s="22">
        <f>'5(от 670 кВт до 10 МВт)'!W78</f>
        <v>0</v>
      </c>
      <c r="X78" s="22">
        <f>'5(от 670 кВт до 10 МВт)'!X78</f>
        <v>0</v>
      </c>
      <c r="Y78" s="22">
        <f>'5(от 670 кВт до 10 МВт)'!Y78</f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f>'5(от 670 кВт до 10 МВт)'!B82</f>
        <v>35.19</v>
      </c>
      <c r="C82" s="22">
        <f>'5(от 670 кВт до 10 МВт)'!C82</f>
        <v>28.89</v>
      </c>
      <c r="D82" s="22">
        <f>'5(от 670 кВт до 10 МВт)'!D82</f>
        <v>10.029999999999999</v>
      </c>
      <c r="E82" s="22">
        <f>'5(от 670 кВт до 10 МВт)'!E82</f>
        <v>7.75</v>
      </c>
      <c r="F82" s="22">
        <f>'5(от 670 кВт до 10 МВт)'!F82</f>
        <v>6.22</v>
      </c>
      <c r="G82" s="22">
        <f>'5(от 670 кВт до 10 МВт)'!G82</f>
        <v>0</v>
      </c>
      <c r="H82" s="22">
        <f>'5(от 670 кВт до 10 МВт)'!H82</f>
        <v>0</v>
      </c>
      <c r="I82" s="22">
        <f>'5(от 670 кВт до 10 МВт)'!I82</f>
        <v>0</v>
      </c>
      <c r="J82" s="22">
        <f>'5(от 670 кВт до 10 МВт)'!J82</f>
        <v>1.91</v>
      </c>
      <c r="K82" s="22">
        <f>'5(от 670 кВт до 10 МВт)'!K82</f>
        <v>1.47</v>
      </c>
      <c r="L82" s="22">
        <f>'5(от 670 кВт до 10 МВт)'!L82</f>
        <v>5.3</v>
      </c>
      <c r="M82" s="22">
        <f>'5(от 670 кВт до 10 МВт)'!M82</f>
        <v>32.26</v>
      </c>
      <c r="N82" s="22">
        <f>'5(от 670 кВт до 10 МВт)'!N82</f>
        <v>15.61</v>
      </c>
      <c r="O82" s="22">
        <f>'5(от 670 кВт до 10 МВт)'!O82</f>
        <v>13.05</v>
      </c>
      <c r="P82" s="22">
        <f>'5(от 670 кВт до 10 МВт)'!P82</f>
        <v>20.03</v>
      </c>
      <c r="Q82" s="22">
        <f>'5(от 670 кВт до 10 МВт)'!Q82</f>
        <v>10.97</v>
      </c>
      <c r="R82" s="22">
        <f>'5(от 670 кВт до 10 МВт)'!R82</f>
        <v>0</v>
      </c>
      <c r="S82" s="22">
        <f>'5(от 670 кВт до 10 МВт)'!S82</f>
        <v>0.28000000000000003</v>
      </c>
      <c r="T82" s="22">
        <f>'5(от 670 кВт до 10 МВт)'!T82</f>
        <v>25.44</v>
      </c>
      <c r="U82" s="22">
        <f>'5(от 670 кВт до 10 МВт)'!U82</f>
        <v>42.37</v>
      </c>
      <c r="V82" s="22">
        <f>'5(от 670 кВт до 10 МВт)'!V82</f>
        <v>50.24</v>
      </c>
      <c r="W82" s="22">
        <f>'5(от 670 кВт до 10 МВт)'!W82</f>
        <v>52.07</v>
      </c>
      <c r="X82" s="22">
        <f>'5(от 670 кВт до 10 МВт)'!X82</f>
        <v>38.479999999999997</v>
      </c>
      <c r="Y82" s="22">
        <f>'5(от 670 кВт до 10 МВт)'!Y82</f>
        <v>27.17</v>
      </c>
    </row>
    <row r="83" spans="1:25" ht="15.75" x14ac:dyDescent="0.2">
      <c r="A83" s="18">
        <v>2</v>
      </c>
      <c r="B83" s="22">
        <f>'5(от 670 кВт до 10 МВт)'!B83</f>
        <v>7.27</v>
      </c>
      <c r="C83" s="22">
        <f>'5(от 670 кВт до 10 МВт)'!C83</f>
        <v>5.39</v>
      </c>
      <c r="D83" s="22">
        <f>'5(от 670 кВт до 10 МВт)'!D83</f>
        <v>2.21</v>
      </c>
      <c r="E83" s="22">
        <f>'5(от 670 кВт до 10 МВт)'!E83</f>
        <v>1.71</v>
      </c>
      <c r="F83" s="22">
        <f>'5(от 670 кВт до 10 МВт)'!F83</f>
        <v>1.6</v>
      </c>
      <c r="G83" s="22">
        <f>'5(от 670 кВт до 10 МВт)'!G83</f>
        <v>1.2</v>
      </c>
      <c r="H83" s="22">
        <f>'5(от 670 кВт до 10 МВт)'!H83</f>
        <v>0.99</v>
      </c>
      <c r="I83" s="22">
        <f>'5(от 670 кВт до 10 МВт)'!I83</f>
        <v>0.43</v>
      </c>
      <c r="J83" s="22">
        <f>'5(от 670 кВт до 10 МВт)'!J83</f>
        <v>0</v>
      </c>
      <c r="K83" s="22">
        <f>'5(от 670 кВт до 10 МВт)'!K83</f>
        <v>0</v>
      </c>
      <c r="L83" s="22">
        <f>'5(от 670 кВт до 10 МВт)'!L83</f>
        <v>5.85</v>
      </c>
      <c r="M83" s="22">
        <f>'5(от 670 кВт до 10 МВт)'!M83</f>
        <v>8.26</v>
      </c>
      <c r="N83" s="22">
        <f>'5(от 670 кВт до 10 МВт)'!N83</f>
        <v>14.58</v>
      </c>
      <c r="O83" s="22">
        <f>'5(от 670 кВт до 10 МВт)'!O83</f>
        <v>14.23</v>
      </c>
      <c r="P83" s="22">
        <f>'5(от 670 кВт до 10 МВт)'!P83</f>
        <v>11.71</v>
      </c>
      <c r="Q83" s="22">
        <f>'5(от 670 кВт до 10 МВт)'!Q83</f>
        <v>5.46</v>
      </c>
      <c r="R83" s="22">
        <f>'5(от 670 кВт до 10 МВт)'!R83</f>
        <v>2.04</v>
      </c>
      <c r="S83" s="22">
        <f>'5(от 670 кВт до 10 МВт)'!S83</f>
        <v>0</v>
      </c>
      <c r="T83" s="22">
        <f>'5(от 670 кВт до 10 МВт)'!T83</f>
        <v>18.79</v>
      </c>
      <c r="U83" s="22">
        <f>'5(от 670 кВт до 10 МВт)'!U83</f>
        <v>23.99</v>
      </c>
      <c r="V83" s="22">
        <f>'5(от 670 кВт до 10 МВт)'!V83</f>
        <v>32.22</v>
      </c>
      <c r="W83" s="22">
        <f>'5(от 670 кВт до 10 МВт)'!W83</f>
        <v>35.9</v>
      </c>
      <c r="X83" s="22">
        <f>'5(от 670 кВт до 10 МВт)'!X83</f>
        <v>19.559999999999999</v>
      </c>
      <c r="Y83" s="22">
        <f>'5(от 670 кВт до 10 МВт)'!Y83</f>
        <v>12.07</v>
      </c>
    </row>
    <row r="84" spans="1:25" ht="15.75" x14ac:dyDescent="0.2">
      <c r="A84" s="18">
        <v>3</v>
      </c>
      <c r="B84" s="22">
        <f>'5(от 670 кВт до 10 МВт)'!B84</f>
        <v>0</v>
      </c>
      <c r="C84" s="22">
        <f>'5(от 670 кВт до 10 МВт)'!C84</f>
        <v>0.3</v>
      </c>
      <c r="D84" s="22">
        <f>'5(от 670 кВт до 10 МВт)'!D84</f>
        <v>0</v>
      </c>
      <c r="E84" s="22">
        <f>'5(от 670 кВт до 10 МВт)'!E84</f>
        <v>0</v>
      </c>
      <c r="F84" s="22">
        <f>'5(от 670 кВт до 10 МВт)'!F84</f>
        <v>1.21</v>
      </c>
      <c r="G84" s="22">
        <f>'5(от 670 кВт до 10 МВт)'!G84</f>
        <v>9.35</v>
      </c>
      <c r="H84" s="22">
        <f>'5(от 670 кВт до 10 МВт)'!H84</f>
        <v>13.07</v>
      </c>
      <c r="I84" s="22">
        <f>'5(от 670 кВт до 10 МВт)'!I84</f>
        <v>5.9</v>
      </c>
      <c r="J84" s="22">
        <f>'5(от 670 кВт до 10 МВт)'!J84</f>
        <v>0</v>
      </c>
      <c r="K84" s="22">
        <f>'5(от 670 кВт до 10 МВт)'!K84</f>
        <v>0</v>
      </c>
      <c r="L84" s="22">
        <f>'5(от 670 кВт до 10 МВт)'!L84</f>
        <v>6.85</v>
      </c>
      <c r="M84" s="22">
        <f>'5(от 670 кВт до 10 МВт)'!M84</f>
        <v>13.48</v>
      </c>
      <c r="N84" s="22">
        <f>'5(от 670 кВт до 10 МВт)'!N84</f>
        <v>22.38</v>
      </c>
      <c r="O84" s="22">
        <f>'5(от 670 кВт до 10 МВт)'!O84</f>
        <v>21.59</v>
      </c>
      <c r="P84" s="22">
        <f>'5(от 670 кВт до 10 МВт)'!P84</f>
        <v>16.260000000000002</v>
      </c>
      <c r="Q84" s="22">
        <f>'5(от 670 кВт до 10 МВт)'!Q84</f>
        <v>10.3</v>
      </c>
      <c r="R84" s="22">
        <f>'5(от 670 кВт до 10 МВт)'!R84</f>
        <v>8.67</v>
      </c>
      <c r="S84" s="22">
        <f>'5(от 670 кВт до 10 МВт)'!S84</f>
        <v>10.44</v>
      </c>
      <c r="T84" s="22">
        <f>'5(от 670 кВт до 10 МВт)'!T84</f>
        <v>30.92</v>
      </c>
      <c r="U84" s="22">
        <f>'5(от 670 кВт до 10 МВт)'!U84</f>
        <v>35.56</v>
      </c>
      <c r="V84" s="22">
        <f>'5(от 670 кВт до 10 МВт)'!V84</f>
        <v>36.89</v>
      </c>
      <c r="W84" s="22">
        <f>'5(от 670 кВт до 10 МВт)'!W84</f>
        <v>32.94</v>
      </c>
      <c r="X84" s="22">
        <f>'5(от 670 кВт до 10 МВт)'!X84</f>
        <v>16.38</v>
      </c>
      <c r="Y84" s="22">
        <f>'5(от 670 кВт до 10 МВт)'!Y84</f>
        <v>20.440000000000001</v>
      </c>
    </row>
    <row r="85" spans="1:25" ht="15.75" x14ac:dyDescent="0.2">
      <c r="A85" s="18">
        <v>4</v>
      </c>
      <c r="B85" s="22">
        <f>'5(от 670 кВт до 10 МВт)'!B85</f>
        <v>12.7</v>
      </c>
      <c r="C85" s="22">
        <f>'5(от 670 кВт до 10 МВт)'!C85</f>
        <v>74.58</v>
      </c>
      <c r="D85" s="22">
        <f>'5(от 670 кВт до 10 МВт)'!D85</f>
        <v>31.37</v>
      </c>
      <c r="E85" s="22">
        <f>'5(от 670 кВт до 10 МВт)'!E85</f>
        <v>13.98</v>
      </c>
      <c r="F85" s="22">
        <f>'5(от 670 кВт до 10 МВт)'!F85</f>
        <v>5.91</v>
      </c>
      <c r="G85" s="22">
        <f>'5(от 670 кВт до 10 МВт)'!G85</f>
        <v>0</v>
      </c>
      <c r="H85" s="22">
        <f>'5(от 670 кВт до 10 МВт)'!H85</f>
        <v>0</v>
      </c>
      <c r="I85" s="22">
        <f>'5(от 670 кВт до 10 МВт)'!I85</f>
        <v>0</v>
      </c>
      <c r="J85" s="22">
        <f>'5(от 670 кВт до 10 МВт)'!J85</f>
        <v>0</v>
      </c>
      <c r="K85" s="22">
        <f>'5(от 670 кВт до 10 МВт)'!K85</f>
        <v>1.25</v>
      </c>
      <c r="L85" s="22">
        <f>'5(от 670 кВт до 10 МВт)'!L85</f>
        <v>0</v>
      </c>
      <c r="M85" s="22">
        <f>'5(от 670 кВт до 10 МВт)'!M85</f>
        <v>9.33</v>
      </c>
      <c r="N85" s="22">
        <f>'5(от 670 кВт до 10 МВт)'!N85</f>
        <v>9.4</v>
      </c>
      <c r="O85" s="22">
        <f>'5(от 670 кВт до 10 МВт)'!O85</f>
        <v>5.42</v>
      </c>
      <c r="P85" s="22">
        <f>'5(от 670 кВт до 10 МВт)'!P85</f>
        <v>6.74</v>
      </c>
      <c r="Q85" s="22">
        <f>'5(от 670 кВт до 10 МВт)'!Q85</f>
        <v>9.44</v>
      </c>
      <c r="R85" s="22">
        <f>'5(от 670 кВт до 10 МВт)'!R85</f>
        <v>8.17</v>
      </c>
      <c r="S85" s="22">
        <f>'5(от 670 кВт до 10 МВт)'!S85</f>
        <v>20.84</v>
      </c>
      <c r="T85" s="22">
        <f>'5(от 670 кВт до 10 МВт)'!T85</f>
        <v>27.22</v>
      </c>
      <c r="U85" s="22">
        <f>'5(от 670 кВт до 10 МВт)'!U85</f>
        <v>33.020000000000003</v>
      </c>
      <c r="V85" s="22">
        <f>'5(от 670 кВт до 10 МВт)'!V85</f>
        <v>45.19</v>
      </c>
      <c r="W85" s="22">
        <f>'5(от 670 кВт до 10 МВт)'!W85</f>
        <v>39.159999999999997</v>
      </c>
      <c r="X85" s="22">
        <f>'5(от 670 кВт до 10 МВт)'!X85</f>
        <v>99.18</v>
      </c>
      <c r="Y85" s="22">
        <f>'5(от 670 кВт до 10 МВт)'!Y85</f>
        <v>36.880000000000003</v>
      </c>
    </row>
    <row r="86" spans="1:25" ht="15.75" x14ac:dyDescent="0.2">
      <c r="A86" s="18">
        <v>5</v>
      </c>
      <c r="B86" s="22">
        <f>'5(от 670 кВт до 10 МВт)'!B86</f>
        <v>18.25</v>
      </c>
      <c r="C86" s="22">
        <f>'5(от 670 кВт до 10 МВт)'!C86</f>
        <v>15.57</v>
      </c>
      <c r="D86" s="22">
        <f>'5(от 670 кВт до 10 МВт)'!D86</f>
        <v>14.5</v>
      </c>
      <c r="E86" s="22">
        <f>'5(от 670 кВт до 10 МВт)'!E86</f>
        <v>13.43</v>
      </c>
      <c r="F86" s="22">
        <f>'5(от 670 кВт до 10 МВт)'!F86</f>
        <v>12.09</v>
      </c>
      <c r="G86" s="22">
        <f>'5(от 670 кВт до 10 МВт)'!G86</f>
        <v>7.24</v>
      </c>
      <c r="H86" s="22">
        <f>'5(от 670 кВт до 10 МВт)'!H86</f>
        <v>5.49</v>
      </c>
      <c r="I86" s="22">
        <f>'5(от 670 кВт до 10 МВт)'!I86</f>
        <v>0.88</v>
      </c>
      <c r="J86" s="22">
        <f>'5(от 670 кВт до 10 МВт)'!J86</f>
        <v>9.33</v>
      </c>
      <c r="K86" s="22">
        <f>'5(от 670 кВт до 10 МВт)'!K86</f>
        <v>5.49</v>
      </c>
      <c r="L86" s="22">
        <f>'5(от 670 кВт до 10 МВт)'!L86</f>
        <v>13.97</v>
      </c>
      <c r="M86" s="22">
        <f>'5(от 670 кВт до 10 МВт)'!M86</f>
        <v>25.31</v>
      </c>
      <c r="N86" s="22">
        <f>'5(от 670 кВт до 10 МВт)'!N86</f>
        <v>10.32</v>
      </c>
      <c r="O86" s="22">
        <f>'5(от 670 кВт до 10 МВт)'!O86</f>
        <v>12.2</v>
      </c>
      <c r="P86" s="22">
        <f>'5(от 670 кВт до 10 МВт)'!P86</f>
        <v>26.76</v>
      </c>
      <c r="Q86" s="22">
        <f>'5(от 670 кВт до 10 МВт)'!Q86</f>
        <v>17.27</v>
      </c>
      <c r="R86" s="22">
        <f>'5(от 670 кВт до 10 МВт)'!R86</f>
        <v>11.26</v>
      </c>
      <c r="S86" s="22">
        <f>'5(от 670 кВт до 10 МВт)'!S86</f>
        <v>17.89</v>
      </c>
      <c r="T86" s="22">
        <f>'5(от 670 кВт до 10 МВт)'!T86</f>
        <v>15.47</v>
      </c>
      <c r="U86" s="22">
        <f>'5(от 670 кВт до 10 МВт)'!U86</f>
        <v>33.090000000000003</v>
      </c>
      <c r="V86" s="22">
        <f>'5(от 670 кВт до 10 МВт)'!V86</f>
        <v>48.33</v>
      </c>
      <c r="W86" s="22">
        <f>'5(от 670 кВт до 10 МВт)'!W86</f>
        <v>44.93</v>
      </c>
      <c r="X86" s="22">
        <f>'5(от 670 кВт до 10 МВт)'!X86</f>
        <v>48.17</v>
      </c>
      <c r="Y86" s="22">
        <f>'5(от 670 кВт до 10 МВт)'!Y86</f>
        <v>35.15</v>
      </c>
    </row>
    <row r="87" spans="1:25" ht="15.75" x14ac:dyDescent="0.2">
      <c r="A87" s="18">
        <v>6</v>
      </c>
      <c r="B87" s="22">
        <f>'5(от 670 кВт до 10 МВт)'!B87</f>
        <v>12.81</v>
      </c>
      <c r="C87" s="22">
        <f>'5(от 670 кВт до 10 МВт)'!C87</f>
        <v>17.18</v>
      </c>
      <c r="D87" s="22">
        <f>'5(от 670 кВт до 10 МВт)'!D87</f>
        <v>16.14</v>
      </c>
      <c r="E87" s="22">
        <f>'5(от 670 кВт до 10 МВт)'!E87</f>
        <v>13.87</v>
      </c>
      <c r="F87" s="22">
        <f>'5(от 670 кВт до 10 МВт)'!F87</f>
        <v>9.8699999999999992</v>
      </c>
      <c r="G87" s="22">
        <f>'5(от 670 кВт до 10 МВт)'!G87</f>
        <v>0</v>
      </c>
      <c r="H87" s="22">
        <f>'5(от 670 кВт до 10 МВт)'!H87</f>
        <v>0</v>
      </c>
      <c r="I87" s="22">
        <f>'5(от 670 кВт до 10 МВт)'!I87</f>
        <v>0</v>
      </c>
      <c r="J87" s="22">
        <f>'5(от 670 кВт до 10 МВт)'!J87</f>
        <v>0</v>
      </c>
      <c r="K87" s="22">
        <f>'5(от 670 кВт до 10 МВт)'!K87</f>
        <v>0</v>
      </c>
      <c r="L87" s="22">
        <f>'5(от 670 кВт до 10 МВт)'!L87</f>
        <v>5.31</v>
      </c>
      <c r="M87" s="22">
        <f>'5(от 670 кВт до 10 МВт)'!M87</f>
        <v>25.77</v>
      </c>
      <c r="N87" s="22">
        <f>'5(от 670 кВт до 10 МВт)'!N87</f>
        <v>12.15</v>
      </c>
      <c r="O87" s="22">
        <f>'5(от 670 кВт до 10 МВт)'!O87</f>
        <v>20.55</v>
      </c>
      <c r="P87" s="22">
        <f>'5(от 670 кВт до 10 МВт)'!P87</f>
        <v>27.63</v>
      </c>
      <c r="Q87" s="22">
        <f>'5(от 670 кВт до 10 МВт)'!Q87</f>
        <v>6.29</v>
      </c>
      <c r="R87" s="22">
        <f>'5(от 670 кВт до 10 МВт)'!R87</f>
        <v>8.24</v>
      </c>
      <c r="S87" s="22">
        <f>'5(от 670 кВт до 10 МВт)'!S87</f>
        <v>12.23</v>
      </c>
      <c r="T87" s="22">
        <f>'5(от 670 кВт до 10 МВт)'!T87</f>
        <v>40.340000000000003</v>
      </c>
      <c r="U87" s="22">
        <f>'5(от 670 кВт до 10 МВт)'!U87</f>
        <v>49.76</v>
      </c>
      <c r="V87" s="22">
        <f>'5(от 670 кВт до 10 МВт)'!V87</f>
        <v>49.06</v>
      </c>
      <c r="W87" s="22">
        <f>'5(от 670 кВт до 10 МВт)'!W87</f>
        <v>67.91</v>
      </c>
      <c r="X87" s="22">
        <f>'5(от 670 кВт до 10 МВт)'!X87</f>
        <v>46.78</v>
      </c>
      <c r="Y87" s="22">
        <f>'5(от 670 кВт до 10 МВт)'!Y87</f>
        <v>43.99</v>
      </c>
    </row>
    <row r="88" spans="1:25" ht="15.75" x14ac:dyDescent="0.2">
      <c r="A88" s="18">
        <v>7</v>
      </c>
      <c r="B88" s="22">
        <f>'5(от 670 кВт до 10 МВт)'!B88</f>
        <v>7.68</v>
      </c>
      <c r="C88" s="22">
        <f>'5(от 670 кВт до 10 МВт)'!C88</f>
        <v>10.77</v>
      </c>
      <c r="D88" s="22">
        <f>'5(от 670 кВт до 10 МВт)'!D88</f>
        <v>8.2799999999999994</v>
      </c>
      <c r="E88" s="22">
        <f>'5(от 670 кВт до 10 МВт)'!E88</f>
        <v>5.09</v>
      </c>
      <c r="F88" s="22">
        <f>'5(от 670 кВт до 10 МВт)'!F88</f>
        <v>1.37</v>
      </c>
      <c r="G88" s="22">
        <f>'5(от 670 кВт до 10 МВт)'!G88</f>
        <v>0</v>
      </c>
      <c r="H88" s="22">
        <f>'5(от 670 кВт до 10 МВт)'!H88</f>
        <v>0</v>
      </c>
      <c r="I88" s="22">
        <f>'5(от 670 кВт до 10 МВт)'!I88</f>
        <v>0</v>
      </c>
      <c r="J88" s="22">
        <f>'5(от 670 кВт до 10 МВт)'!J88</f>
        <v>18.03</v>
      </c>
      <c r="K88" s="22">
        <f>'5(от 670 кВт до 10 МВт)'!K88</f>
        <v>9.5399999999999991</v>
      </c>
      <c r="L88" s="22">
        <f>'5(от 670 кВт до 10 МВт)'!L88</f>
        <v>28.53</v>
      </c>
      <c r="M88" s="22">
        <f>'5(от 670 кВт до 10 МВт)'!M88</f>
        <v>32.74</v>
      </c>
      <c r="N88" s="22">
        <f>'5(от 670 кВт до 10 МВт)'!N88</f>
        <v>30.18</v>
      </c>
      <c r="O88" s="22">
        <f>'5(от 670 кВт до 10 МВт)'!O88</f>
        <v>29.15</v>
      </c>
      <c r="P88" s="22">
        <f>'5(от 670 кВт до 10 МВт)'!P88</f>
        <v>34.32</v>
      </c>
      <c r="Q88" s="22">
        <f>'5(от 670 кВт до 10 МВт)'!Q88</f>
        <v>34.56</v>
      </c>
      <c r="R88" s="22">
        <f>'5(от 670 кВт до 10 МВт)'!R88</f>
        <v>36.17</v>
      </c>
      <c r="S88" s="22">
        <f>'5(от 670 кВт до 10 МВт)'!S88</f>
        <v>45.91</v>
      </c>
      <c r="T88" s="22">
        <f>'5(от 670 кВт до 10 МВт)'!T88</f>
        <v>44.42</v>
      </c>
      <c r="U88" s="22">
        <f>'5(от 670 кВт до 10 МВт)'!U88</f>
        <v>43.85</v>
      </c>
      <c r="V88" s="22">
        <f>'5(от 670 кВт до 10 МВт)'!V88</f>
        <v>52.56</v>
      </c>
      <c r="W88" s="22">
        <f>'5(от 670 кВт до 10 МВт)'!W88</f>
        <v>66.569999999999993</v>
      </c>
      <c r="X88" s="22">
        <f>'5(от 670 кВт до 10 МВт)'!X88</f>
        <v>39.409999999999997</v>
      </c>
      <c r="Y88" s="22">
        <f>'5(от 670 кВт до 10 МВт)'!Y88</f>
        <v>51.51</v>
      </c>
    </row>
    <row r="89" spans="1:25" ht="15.75" x14ac:dyDescent="0.2">
      <c r="A89" s="18">
        <v>8</v>
      </c>
      <c r="B89" s="22">
        <f>'5(от 670 кВт до 10 МВт)'!B89</f>
        <v>12.3</v>
      </c>
      <c r="C89" s="22">
        <f>'5(от 670 кВт до 10 МВт)'!C89</f>
        <v>31.5</v>
      </c>
      <c r="D89" s="22">
        <f>'5(от 670 кВт до 10 МВт)'!D89</f>
        <v>7.86</v>
      </c>
      <c r="E89" s="22">
        <f>'5(от 670 кВт до 10 МВт)'!E89</f>
        <v>2.2000000000000002</v>
      </c>
      <c r="F89" s="22">
        <f>'5(от 670 кВт до 10 МВт)'!F89</f>
        <v>0</v>
      </c>
      <c r="G89" s="22">
        <f>'5(от 670 кВт до 10 МВт)'!G89</f>
        <v>0</v>
      </c>
      <c r="H89" s="22">
        <f>'5(от 670 кВт до 10 МВт)'!H89</f>
        <v>0</v>
      </c>
      <c r="I89" s="22">
        <f>'5(от 670 кВт до 10 МВт)'!I89</f>
        <v>0.2</v>
      </c>
      <c r="J89" s="22">
        <f>'5(от 670 кВт до 10 МВт)'!J89</f>
        <v>5.57</v>
      </c>
      <c r="K89" s="22">
        <f>'5(от 670 кВт до 10 МВт)'!K89</f>
        <v>14.74</v>
      </c>
      <c r="L89" s="22">
        <f>'5(от 670 кВт до 10 МВт)'!L89</f>
        <v>28.6</v>
      </c>
      <c r="M89" s="22">
        <f>'5(от 670 кВт до 10 МВт)'!M89</f>
        <v>29.58</v>
      </c>
      <c r="N89" s="22">
        <f>'5(от 670 кВт до 10 МВт)'!N89</f>
        <v>17.12</v>
      </c>
      <c r="O89" s="22">
        <f>'5(от 670 кВт до 10 МВт)'!O89</f>
        <v>20.67</v>
      </c>
      <c r="P89" s="22">
        <f>'5(от 670 кВт до 10 МВт)'!P89</f>
        <v>29.29</v>
      </c>
      <c r="Q89" s="22">
        <f>'5(от 670 кВт до 10 МВт)'!Q89</f>
        <v>31.35</v>
      </c>
      <c r="R89" s="22">
        <f>'5(от 670 кВт до 10 МВт)'!R89</f>
        <v>26.98</v>
      </c>
      <c r="S89" s="22">
        <f>'5(от 670 кВт до 10 МВт)'!S89</f>
        <v>9.5399999999999991</v>
      </c>
      <c r="T89" s="22">
        <f>'5(от 670 кВт до 10 МВт)'!T89</f>
        <v>29.02</v>
      </c>
      <c r="U89" s="22">
        <f>'5(от 670 кВт до 10 МВт)'!U89</f>
        <v>42.9</v>
      </c>
      <c r="V89" s="22">
        <f>'5(от 670 кВт до 10 МВт)'!V89</f>
        <v>39.200000000000003</v>
      </c>
      <c r="W89" s="22">
        <f>'5(от 670 кВт до 10 МВт)'!W89</f>
        <v>38.72</v>
      </c>
      <c r="X89" s="22">
        <f>'5(от 670 кВт до 10 МВт)'!X89</f>
        <v>46.18</v>
      </c>
      <c r="Y89" s="22">
        <f>'5(от 670 кВт до 10 МВт)'!Y89</f>
        <v>53.63</v>
      </c>
    </row>
    <row r="90" spans="1:25" ht="15.75" x14ac:dyDescent="0.2">
      <c r="A90" s="18">
        <v>9</v>
      </c>
      <c r="B90" s="22">
        <f>'5(от 670 кВт до 10 МВт)'!B90</f>
        <v>3.44</v>
      </c>
      <c r="C90" s="22">
        <f>'5(от 670 кВт до 10 МВт)'!C90</f>
        <v>2.91</v>
      </c>
      <c r="D90" s="22">
        <f>'5(от 670 кВт до 10 МВт)'!D90</f>
        <v>3.71</v>
      </c>
      <c r="E90" s="22">
        <f>'5(от 670 кВт до 10 МВт)'!E90</f>
        <v>2.92</v>
      </c>
      <c r="F90" s="22">
        <f>'5(от 670 кВт до 10 МВт)'!F90</f>
        <v>1.92</v>
      </c>
      <c r="G90" s="22">
        <f>'5(от 670 кВт до 10 МВт)'!G90</f>
        <v>0.08</v>
      </c>
      <c r="H90" s="22">
        <f>'5(от 670 кВт до 10 МВт)'!H90</f>
        <v>0</v>
      </c>
      <c r="I90" s="22">
        <f>'5(от 670 кВт до 10 МВт)'!I90</f>
        <v>0</v>
      </c>
      <c r="J90" s="22">
        <f>'5(от 670 кВт до 10 МВт)'!J90</f>
        <v>0</v>
      </c>
      <c r="K90" s="22">
        <f>'5(от 670 кВт до 10 МВт)'!K90</f>
        <v>0</v>
      </c>
      <c r="L90" s="22">
        <f>'5(от 670 кВт до 10 МВт)'!L90</f>
        <v>4.47</v>
      </c>
      <c r="M90" s="22">
        <f>'5(от 670 кВт до 10 МВт)'!M90</f>
        <v>6.65</v>
      </c>
      <c r="N90" s="22">
        <f>'5(от 670 кВт до 10 МВт)'!N90</f>
        <v>8.36</v>
      </c>
      <c r="O90" s="22">
        <f>'5(от 670 кВт до 10 МВт)'!O90</f>
        <v>7.46</v>
      </c>
      <c r="P90" s="22">
        <f>'5(от 670 кВт до 10 МВт)'!P90</f>
        <v>10.130000000000001</v>
      </c>
      <c r="Q90" s="22">
        <f>'5(от 670 кВт до 10 МВт)'!Q90</f>
        <v>10.48</v>
      </c>
      <c r="R90" s="22">
        <f>'5(от 670 кВт до 10 МВт)'!R90</f>
        <v>0</v>
      </c>
      <c r="S90" s="22">
        <f>'5(от 670 кВт до 10 МВт)'!S90</f>
        <v>0</v>
      </c>
      <c r="T90" s="22">
        <f>'5(от 670 кВт до 10 МВт)'!T90</f>
        <v>9.0399999999999991</v>
      </c>
      <c r="U90" s="22">
        <f>'5(от 670 кВт до 10 МВт)'!U90</f>
        <v>17.73</v>
      </c>
      <c r="V90" s="22">
        <f>'5(от 670 кВт до 10 МВт)'!V90</f>
        <v>23.89</v>
      </c>
      <c r="W90" s="22">
        <f>'5(от 670 кВт до 10 МВт)'!W90</f>
        <v>28.73</v>
      </c>
      <c r="X90" s="22">
        <f>'5(от 670 кВт до 10 МВт)'!X90</f>
        <v>21.11</v>
      </c>
      <c r="Y90" s="22">
        <f>'5(от 670 кВт до 10 МВт)'!Y90</f>
        <v>22.93</v>
      </c>
    </row>
    <row r="91" spans="1:25" ht="15.75" x14ac:dyDescent="0.2">
      <c r="A91" s="18">
        <v>10</v>
      </c>
      <c r="B91" s="22">
        <f>'5(от 670 кВт до 10 МВт)'!B91</f>
        <v>0.21</v>
      </c>
      <c r="C91" s="22">
        <f>'5(от 670 кВт до 10 МВт)'!C91</f>
        <v>0.15</v>
      </c>
      <c r="D91" s="22">
        <f>'5(от 670 кВт до 10 МВт)'!D91</f>
        <v>5.98</v>
      </c>
      <c r="E91" s="22">
        <f>'5(от 670 кВт до 10 МВт)'!E91</f>
        <v>6.48</v>
      </c>
      <c r="F91" s="22">
        <f>'5(от 670 кВт до 10 МВт)'!F91</f>
        <v>7.3</v>
      </c>
      <c r="G91" s="22">
        <f>'5(от 670 кВт до 10 МВт)'!G91</f>
        <v>10.210000000000001</v>
      </c>
      <c r="H91" s="22">
        <f>'5(от 670 кВт до 10 МВт)'!H91</f>
        <v>8.14</v>
      </c>
      <c r="I91" s="22">
        <f>'5(от 670 кВт до 10 МВт)'!I91</f>
        <v>0</v>
      </c>
      <c r="J91" s="22">
        <f>'5(от 670 кВт до 10 МВт)'!J91</f>
        <v>0</v>
      </c>
      <c r="K91" s="22">
        <f>'5(от 670 кВт до 10 МВт)'!K91</f>
        <v>0.61</v>
      </c>
      <c r="L91" s="22">
        <f>'5(от 670 кВт до 10 МВт)'!L91</f>
        <v>11.62</v>
      </c>
      <c r="M91" s="22">
        <f>'5(от 670 кВт до 10 МВт)'!M91</f>
        <v>12.81</v>
      </c>
      <c r="N91" s="22">
        <f>'5(от 670 кВт до 10 МВт)'!N91</f>
        <v>15.63</v>
      </c>
      <c r="O91" s="22">
        <f>'5(от 670 кВт до 10 МВт)'!O91</f>
        <v>16.52</v>
      </c>
      <c r="P91" s="22">
        <f>'5(от 670 кВт до 10 МВт)'!P91</f>
        <v>13.92</v>
      </c>
      <c r="Q91" s="22">
        <f>'5(от 670 кВт до 10 МВт)'!Q91</f>
        <v>4.09</v>
      </c>
      <c r="R91" s="22">
        <f>'5(от 670 кВт до 10 МВт)'!R91</f>
        <v>12.54</v>
      </c>
      <c r="S91" s="22">
        <f>'5(от 670 кВт до 10 МВт)'!S91</f>
        <v>16.079999999999998</v>
      </c>
      <c r="T91" s="22">
        <f>'5(от 670 кВт до 10 МВт)'!T91</f>
        <v>27.14</v>
      </c>
      <c r="U91" s="22">
        <f>'5(от 670 кВт до 10 МВт)'!U91</f>
        <v>26.86</v>
      </c>
      <c r="V91" s="22">
        <f>'5(от 670 кВт до 10 МВт)'!V91</f>
        <v>25.35</v>
      </c>
      <c r="W91" s="22">
        <f>'5(от 670 кВт до 10 МВт)'!W91</f>
        <v>20.32</v>
      </c>
      <c r="X91" s="22">
        <f>'5(от 670 кВт до 10 МВт)'!X91</f>
        <v>8.67</v>
      </c>
      <c r="Y91" s="22">
        <f>'5(от 670 кВт до 10 МВт)'!Y91</f>
        <v>13.99</v>
      </c>
    </row>
    <row r="92" spans="1:25" ht="15.75" x14ac:dyDescent="0.2">
      <c r="A92" s="18">
        <v>11</v>
      </c>
      <c r="B92" s="22">
        <f>'5(от 670 кВт до 10 МВт)'!B92</f>
        <v>3.06</v>
      </c>
      <c r="C92" s="22">
        <f>'5(от 670 кВт до 10 МВт)'!C92</f>
        <v>2.15</v>
      </c>
      <c r="D92" s="22">
        <f>'5(от 670 кВт до 10 МВт)'!D92</f>
        <v>2.36</v>
      </c>
      <c r="E92" s="22">
        <f>'5(от 670 кВт до 10 МВт)'!E92</f>
        <v>0</v>
      </c>
      <c r="F92" s="22">
        <f>'5(от 670 кВт до 10 МВт)'!F92</f>
        <v>0</v>
      </c>
      <c r="G92" s="22">
        <f>'5(от 670 кВт до 10 МВт)'!G92</f>
        <v>0</v>
      </c>
      <c r="H92" s="22">
        <f>'5(от 670 кВт до 10 МВт)'!H92</f>
        <v>0</v>
      </c>
      <c r="I92" s="22">
        <f>'5(от 670 кВт до 10 МВт)'!I92</f>
        <v>0</v>
      </c>
      <c r="J92" s="22">
        <f>'5(от 670 кВт до 10 МВт)'!J92</f>
        <v>0</v>
      </c>
      <c r="K92" s="22">
        <f>'5(от 670 кВт до 10 МВт)'!K92</f>
        <v>0</v>
      </c>
      <c r="L92" s="22">
        <f>'5(от 670 кВт до 10 МВт)'!L92</f>
        <v>0</v>
      </c>
      <c r="M92" s="22">
        <f>'5(от 670 кВт до 10 МВт)'!M92</f>
        <v>0</v>
      </c>
      <c r="N92" s="22">
        <f>'5(от 670 кВт до 10 МВт)'!N92</f>
        <v>0</v>
      </c>
      <c r="O92" s="22">
        <f>'5(от 670 кВт до 10 МВт)'!O92</f>
        <v>0</v>
      </c>
      <c r="P92" s="22">
        <f>'5(от 670 кВт до 10 МВт)'!P92</f>
        <v>0</v>
      </c>
      <c r="Q92" s="22">
        <f>'5(от 670 кВт до 10 МВт)'!Q92</f>
        <v>0</v>
      </c>
      <c r="R92" s="22">
        <f>'5(от 670 кВт до 10 МВт)'!R92</f>
        <v>0</v>
      </c>
      <c r="S92" s="22">
        <f>'5(от 670 кВт до 10 МВт)'!S92</f>
        <v>0</v>
      </c>
      <c r="T92" s="22">
        <f>'5(от 670 кВт до 10 МВт)'!T92</f>
        <v>12.93</v>
      </c>
      <c r="U92" s="22">
        <f>'5(от 670 кВт до 10 МВт)'!U92</f>
        <v>26.54</v>
      </c>
      <c r="V92" s="22">
        <f>'5(от 670 кВт до 10 МВт)'!V92</f>
        <v>30.1</v>
      </c>
      <c r="W92" s="22">
        <f>'5(от 670 кВт до 10 МВт)'!W92</f>
        <v>26.2</v>
      </c>
      <c r="X92" s="22">
        <f>'5(от 670 кВт до 10 МВт)'!X92</f>
        <v>14.89</v>
      </c>
      <c r="Y92" s="22">
        <f>'5(от 670 кВт до 10 МВт)'!Y92</f>
        <v>82.94</v>
      </c>
    </row>
    <row r="93" spans="1:25" ht="15.75" x14ac:dyDescent="0.2">
      <c r="A93" s="18">
        <v>12</v>
      </c>
      <c r="B93" s="22">
        <f>'5(от 670 кВт до 10 МВт)'!B93</f>
        <v>2.89</v>
      </c>
      <c r="C93" s="22">
        <f>'5(от 670 кВт до 10 МВт)'!C93</f>
        <v>6.11</v>
      </c>
      <c r="D93" s="22">
        <f>'5(от 670 кВт до 10 МВт)'!D93</f>
        <v>12.27</v>
      </c>
      <c r="E93" s="22">
        <f>'5(от 670 кВт до 10 МВт)'!E93</f>
        <v>5.49</v>
      </c>
      <c r="F93" s="22">
        <f>'5(от 670 кВт до 10 МВт)'!F93</f>
        <v>0</v>
      </c>
      <c r="G93" s="22">
        <f>'5(от 670 кВт до 10 МВт)'!G93</f>
        <v>0</v>
      </c>
      <c r="H93" s="22">
        <f>'5(от 670 кВт до 10 МВт)'!H93</f>
        <v>0</v>
      </c>
      <c r="I93" s="22">
        <f>'5(от 670 кВт до 10 МВт)'!I93</f>
        <v>0</v>
      </c>
      <c r="J93" s="22">
        <f>'5(от 670 кВт до 10 МВт)'!J93</f>
        <v>0</v>
      </c>
      <c r="K93" s="22">
        <f>'5(от 670 кВт до 10 МВт)'!K93</f>
        <v>0</v>
      </c>
      <c r="L93" s="22">
        <f>'5(от 670 кВт до 10 МВт)'!L93</f>
        <v>0.87</v>
      </c>
      <c r="M93" s="22">
        <f>'5(от 670 кВт до 10 МВт)'!M93</f>
        <v>4.05</v>
      </c>
      <c r="N93" s="22">
        <f>'5(от 670 кВт до 10 МВт)'!N93</f>
        <v>3.46</v>
      </c>
      <c r="O93" s="22">
        <f>'5(от 670 кВт до 10 МВт)'!O93</f>
        <v>9.84</v>
      </c>
      <c r="P93" s="22">
        <f>'5(от 670 кВт до 10 МВт)'!P93</f>
        <v>12.56</v>
      </c>
      <c r="Q93" s="22">
        <f>'5(от 670 кВт до 10 МВт)'!Q93</f>
        <v>8.49</v>
      </c>
      <c r="R93" s="22">
        <f>'5(от 670 кВт до 10 МВт)'!R93</f>
        <v>0</v>
      </c>
      <c r="S93" s="22">
        <f>'5(от 670 кВт до 10 МВт)'!S93</f>
        <v>134.52000000000001</v>
      </c>
      <c r="T93" s="22">
        <f>'5(от 670 кВт до 10 МВт)'!T93</f>
        <v>134.15</v>
      </c>
      <c r="U93" s="22">
        <f>'5(от 670 кВт до 10 МВт)'!U93</f>
        <v>130.58000000000001</v>
      </c>
      <c r="V93" s="22">
        <f>'5(от 670 кВт до 10 МВт)'!V93</f>
        <v>124.64</v>
      </c>
      <c r="W93" s="22">
        <f>'5(от 670 кВт до 10 МВт)'!W93</f>
        <v>116.9</v>
      </c>
      <c r="X93" s="22">
        <f>'5(от 670 кВт до 10 МВт)'!X93</f>
        <v>99.43</v>
      </c>
      <c r="Y93" s="22">
        <f>'5(от 670 кВт до 10 МВт)'!Y93</f>
        <v>89.46</v>
      </c>
    </row>
    <row r="94" spans="1:25" ht="15.75" x14ac:dyDescent="0.2">
      <c r="A94" s="18">
        <v>13</v>
      </c>
      <c r="B94" s="22">
        <f>'5(от 670 кВт до 10 МВт)'!B94</f>
        <v>84.92</v>
      </c>
      <c r="C94" s="22">
        <f>'5(от 670 кВт до 10 МВт)'!C94</f>
        <v>80.86</v>
      </c>
      <c r="D94" s="22">
        <f>'5(от 670 кВт до 10 МВт)'!D94</f>
        <v>77.39</v>
      </c>
      <c r="E94" s="22">
        <f>'5(от 670 кВт до 10 МВт)'!E94</f>
        <v>76.72</v>
      </c>
      <c r="F94" s="22">
        <f>'5(от 670 кВт до 10 МВт)'!F94</f>
        <v>4.43</v>
      </c>
      <c r="G94" s="22">
        <f>'5(от 670 кВт до 10 МВт)'!G94</f>
        <v>0</v>
      </c>
      <c r="H94" s="22">
        <f>'5(от 670 кВт до 10 МВт)'!H94</f>
        <v>89.11</v>
      </c>
      <c r="I94" s="22">
        <f>'5(от 670 кВт до 10 МВт)'!I94</f>
        <v>72.349999999999994</v>
      </c>
      <c r="J94" s="22">
        <f>'5(от 670 кВт до 10 МВт)'!J94</f>
        <v>120.25</v>
      </c>
      <c r="K94" s="22">
        <f>'5(от 670 кВт до 10 МВт)'!K94</f>
        <v>117.16</v>
      </c>
      <c r="L94" s="22">
        <f>'5(от 670 кВт до 10 МВт)'!L94</f>
        <v>124.65</v>
      </c>
      <c r="M94" s="22">
        <f>'5(от 670 кВт до 10 МВт)'!M94</f>
        <v>123.86</v>
      </c>
      <c r="N94" s="22">
        <f>'5(от 670 кВт до 10 МВт)'!N94</f>
        <v>0</v>
      </c>
      <c r="O94" s="22">
        <f>'5(от 670 кВт до 10 МВт)'!O94</f>
        <v>126.65</v>
      </c>
      <c r="P94" s="22">
        <f>'5(от 670 кВт до 10 МВт)'!P94</f>
        <v>124.25</v>
      </c>
      <c r="Q94" s="22">
        <f>'5(от 670 кВт до 10 МВт)'!Q94</f>
        <v>124.41</v>
      </c>
      <c r="R94" s="22">
        <f>'5(от 670 кВт до 10 МВт)'!R94</f>
        <v>125.68</v>
      </c>
      <c r="S94" s="22">
        <f>'5(от 670 кВт до 10 МВт)'!S94</f>
        <v>127.18</v>
      </c>
      <c r="T94" s="22">
        <f>'5(от 670 кВт до 10 МВт)'!T94</f>
        <v>124.2</v>
      </c>
      <c r="U94" s="22">
        <f>'5(от 670 кВт до 10 МВт)'!U94</f>
        <v>123.08</v>
      </c>
      <c r="V94" s="22">
        <f>'5(от 670 кВт до 10 МВт)'!V94</f>
        <v>121.01</v>
      </c>
      <c r="W94" s="22">
        <f>'5(от 670 кВт до 10 МВт)'!W94</f>
        <v>114.94</v>
      </c>
      <c r="X94" s="22">
        <f>'5(от 670 кВт до 10 МВт)'!X94</f>
        <v>94.41</v>
      </c>
      <c r="Y94" s="22">
        <f>'5(от 670 кВт до 10 МВт)'!Y94</f>
        <v>89.31</v>
      </c>
    </row>
    <row r="95" spans="1:25" ht="15.75" x14ac:dyDescent="0.2">
      <c r="A95" s="18">
        <v>14</v>
      </c>
      <c r="B95" s="22">
        <f>'5(от 670 кВт до 10 МВт)'!B95</f>
        <v>0.68</v>
      </c>
      <c r="C95" s="22">
        <f>'5(от 670 кВт до 10 МВт)'!C95</f>
        <v>79.180000000000007</v>
      </c>
      <c r="D95" s="22">
        <f>'5(от 670 кВт до 10 МВт)'!D95</f>
        <v>78</v>
      </c>
      <c r="E95" s="22">
        <f>'5(от 670 кВт до 10 МВт)'!E95</f>
        <v>77.55</v>
      </c>
      <c r="F95" s="22">
        <f>'5(от 670 кВт до 10 МВт)'!F95</f>
        <v>78.260000000000005</v>
      </c>
      <c r="G95" s="22">
        <f>'5(от 670 кВт до 10 МВт)'!G95</f>
        <v>83.37</v>
      </c>
      <c r="H95" s="22">
        <f>'5(от 670 кВт до 10 МВт)'!H95</f>
        <v>91.31</v>
      </c>
      <c r="I95" s="22">
        <f>'5(от 670 кВт до 10 МВт)'!I95</f>
        <v>109.14</v>
      </c>
      <c r="J95" s="22">
        <f>'5(от 670 кВт до 10 МВт)'!J95</f>
        <v>121.81</v>
      </c>
      <c r="K95" s="22">
        <f>'5(от 670 кВт до 10 МВт)'!K95</f>
        <v>126.64</v>
      </c>
      <c r="L95" s="22">
        <f>'5(от 670 кВт до 10 МВт)'!L95</f>
        <v>127.36</v>
      </c>
      <c r="M95" s="22">
        <f>'5(от 670 кВт до 10 МВт)'!M95</f>
        <v>126.63</v>
      </c>
      <c r="N95" s="22">
        <f>'5(от 670 кВт до 10 МВт)'!N95</f>
        <v>126.57</v>
      </c>
      <c r="O95" s="22">
        <f>'5(от 670 кВт до 10 МВт)'!O95</f>
        <v>126.32</v>
      </c>
      <c r="P95" s="22">
        <f>'5(от 670 кВт до 10 МВт)'!P95</f>
        <v>125.44</v>
      </c>
      <c r="Q95" s="22">
        <f>'5(от 670 кВт до 10 МВт)'!Q95</f>
        <v>127</v>
      </c>
      <c r="R95" s="22">
        <f>'5(от 670 кВт до 10 МВт)'!R95</f>
        <v>129.19999999999999</v>
      </c>
      <c r="S95" s="22">
        <f>'5(от 670 кВт до 10 МВт)'!S95</f>
        <v>129.16</v>
      </c>
      <c r="T95" s="22">
        <f>'5(от 670 кВт до 10 МВт)'!T95</f>
        <v>128.33000000000001</v>
      </c>
      <c r="U95" s="22">
        <f>'5(от 670 кВт до 10 МВт)'!U95</f>
        <v>125.81</v>
      </c>
      <c r="V95" s="22">
        <f>'5(от 670 кВт до 10 МВт)'!V95</f>
        <v>123.58</v>
      </c>
      <c r="W95" s="22">
        <f>'5(от 670 кВт до 10 МВт)'!W95</f>
        <v>112.42</v>
      </c>
      <c r="X95" s="22">
        <f>'5(от 670 кВт до 10 МВт)'!X95</f>
        <v>98.09</v>
      </c>
      <c r="Y95" s="22">
        <f>'5(от 670 кВт до 10 МВт)'!Y95</f>
        <v>86.08</v>
      </c>
    </row>
    <row r="96" spans="1:25" ht="15.75" x14ac:dyDescent="0.2">
      <c r="A96" s="18">
        <v>15</v>
      </c>
      <c r="B96" s="22">
        <f>'5(от 670 кВт до 10 МВт)'!B96</f>
        <v>1.18</v>
      </c>
      <c r="C96" s="22">
        <f>'5(от 670 кВт до 10 МВт)'!C96</f>
        <v>16.14</v>
      </c>
      <c r="D96" s="22">
        <f>'5(от 670 кВт до 10 МВт)'!D96</f>
        <v>14.32</v>
      </c>
      <c r="E96" s="22">
        <f>'5(от 670 кВт до 10 МВт)'!E96</f>
        <v>9.18</v>
      </c>
      <c r="F96" s="22">
        <f>'5(от 670 кВт до 10 МВт)'!F96</f>
        <v>7.17</v>
      </c>
      <c r="G96" s="22">
        <f>'5(от 670 кВт до 10 МВт)'!G96</f>
        <v>0</v>
      </c>
      <c r="H96" s="22">
        <f>'5(от 670 кВт до 10 МВт)'!H96</f>
        <v>0</v>
      </c>
      <c r="I96" s="22">
        <f>'5(от 670 кВт до 10 МВт)'!I96</f>
        <v>0</v>
      </c>
      <c r="J96" s="22">
        <f>'5(от 670 кВт до 10 МВт)'!J96</f>
        <v>0</v>
      </c>
      <c r="K96" s="22">
        <f>'5(от 670 кВт до 10 МВт)'!K96</f>
        <v>2.3199999999999998</v>
      </c>
      <c r="L96" s="22">
        <f>'5(от 670 кВт до 10 МВт)'!L96</f>
        <v>8.56</v>
      </c>
      <c r="M96" s="22">
        <f>'5(от 670 кВт до 10 МВт)'!M96</f>
        <v>11.45</v>
      </c>
      <c r="N96" s="22">
        <f>'5(от 670 кВт до 10 МВт)'!N96</f>
        <v>5.78</v>
      </c>
      <c r="O96" s="22">
        <f>'5(от 670 кВт до 10 МВт)'!O96</f>
        <v>3.34</v>
      </c>
      <c r="P96" s="22">
        <f>'5(от 670 кВт до 10 МВт)'!P96</f>
        <v>124.48</v>
      </c>
      <c r="Q96" s="22">
        <f>'5(от 670 кВт до 10 МВт)'!Q96</f>
        <v>86.54</v>
      </c>
      <c r="R96" s="22">
        <f>'5(от 670 кВт до 10 МВт)'!R96</f>
        <v>3.31</v>
      </c>
      <c r="S96" s="22">
        <f>'5(от 670 кВт до 10 МВт)'!S96</f>
        <v>11.23</v>
      </c>
      <c r="T96" s="22">
        <f>'5(от 670 кВт до 10 МВт)'!T96</f>
        <v>12.54</v>
      </c>
      <c r="U96" s="22">
        <f>'5(от 670 кВт до 10 МВт)'!U96</f>
        <v>30.75</v>
      </c>
      <c r="V96" s="22">
        <f>'5(от 670 кВт до 10 МВт)'!V96</f>
        <v>31.89</v>
      </c>
      <c r="W96" s="22">
        <f>'5(от 670 кВт до 10 МВт)'!W96</f>
        <v>34.799999999999997</v>
      </c>
      <c r="X96" s="22">
        <f>'5(от 670 кВт до 10 МВт)'!X96</f>
        <v>53.03</v>
      </c>
      <c r="Y96" s="22">
        <f>'5(от 670 кВт до 10 МВт)'!Y96</f>
        <v>24.32</v>
      </c>
    </row>
    <row r="97" spans="1:25" ht="15.75" x14ac:dyDescent="0.2">
      <c r="A97" s="18">
        <v>16</v>
      </c>
      <c r="B97" s="22">
        <f>'5(от 670 кВт до 10 МВт)'!B97</f>
        <v>8.8800000000000008</v>
      </c>
      <c r="C97" s="22">
        <f>'5(от 670 кВт до 10 МВт)'!C97</f>
        <v>9.9700000000000006</v>
      </c>
      <c r="D97" s="22">
        <f>'5(от 670 кВт до 10 МВт)'!D97</f>
        <v>6.8</v>
      </c>
      <c r="E97" s="22">
        <f>'5(от 670 кВт до 10 МВт)'!E97</f>
        <v>3.37</v>
      </c>
      <c r="F97" s="22">
        <f>'5(от 670 кВт до 10 МВт)'!F97</f>
        <v>21.69</v>
      </c>
      <c r="G97" s="22">
        <f>'5(от 670 кВт до 10 МВт)'!G97</f>
        <v>14.23</v>
      </c>
      <c r="H97" s="22">
        <f>'5(от 670 кВт до 10 МВт)'!H97</f>
        <v>2.16</v>
      </c>
      <c r="I97" s="22">
        <f>'5(от 670 кВт до 10 МВт)'!I97</f>
        <v>3.91</v>
      </c>
      <c r="J97" s="22">
        <f>'5(от 670 кВт до 10 МВт)'!J97</f>
        <v>0</v>
      </c>
      <c r="K97" s="22">
        <f>'5(от 670 кВт до 10 МВт)'!K97</f>
        <v>0</v>
      </c>
      <c r="L97" s="22">
        <f>'5(от 670 кВт до 10 МВт)'!L97</f>
        <v>2.17</v>
      </c>
      <c r="M97" s="22">
        <f>'5(от 670 кВт до 10 МВт)'!M97</f>
        <v>1.98</v>
      </c>
      <c r="N97" s="22">
        <f>'5(от 670 кВт до 10 МВт)'!N97</f>
        <v>2.92</v>
      </c>
      <c r="O97" s="22">
        <f>'5(от 670 кВт до 10 МВт)'!O97</f>
        <v>5.12</v>
      </c>
      <c r="P97" s="22">
        <f>'5(от 670 кВт до 10 МВт)'!P97</f>
        <v>8.7899999999999991</v>
      </c>
      <c r="Q97" s="22">
        <f>'5(от 670 кВт до 10 МВт)'!Q97</f>
        <v>6.28</v>
      </c>
      <c r="R97" s="22">
        <f>'5(от 670 кВт до 10 МВт)'!R97</f>
        <v>0</v>
      </c>
      <c r="S97" s="22">
        <f>'5(от 670 кВт до 10 МВт)'!S97</f>
        <v>6.12</v>
      </c>
      <c r="T97" s="22">
        <f>'5(от 670 кВт до 10 МВт)'!T97</f>
        <v>11.84</v>
      </c>
      <c r="U97" s="22">
        <f>'5(от 670 кВт до 10 МВт)'!U97</f>
        <v>30.96</v>
      </c>
      <c r="V97" s="22">
        <f>'5(от 670 кВт до 10 МВт)'!V97</f>
        <v>72.69</v>
      </c>
      <c r="W97" s="22">
        <f>'5(от 670 кВт до 10 МВт)'!W97</f>
        <v>61.76</v>
      </c>
      <c r="X97" s="22">
        <f>'5(от 670 кВт до 10 МВт)'!X97</f>
        <v>51.61</v>
      </c>
      <c r="Y97" s="22">
        <f>'5(от 670 кВт до 10 МВт)'!Y97</f>
        <v>48.05</v>
      </c>
    </row>
    <row r="98" spans="1:25" ht="15.75" x14ac:dyDescent="0.2">
      <c r="A98" s="18">
        <v>17</v>
      </c>
      <c r="B98" s="22">
        <f>'5(от 670 кВт до 10 МВт)'!B98</f>
        <v>13.18</v>
      </c>
      <c r="C98" s="22">
        <f>'5(от 670 кВт до 10 МВт)'!C98</f>
        <v>10.56</v>
      </c>
      <c r="D98" s="22">
        <f>'5(от 670 кВт до 10 МВт)'!D98</f>
        <v>7.16</v>
      </c>
      <c r="E98" s="22">
        <f>'5(от 670 кВт до 10 МВт)'!E98</f>
        <v>2.86</v>
      </c>
      <c r="F98" s="22">
        <f>'5(от 670 кВт до 10 МВт)'!F98</f>
        <v>6.83</v>
      </c>
      <c r="G98" s="22">
        <f>'5(от 670 кВт до 10 МВт)'!G98</f>
        <v>12.2</v>
      </c>
      <c r="H98" s="22">
        <f>'5(от 670 кВт до 10 МВт)'!H98</f>
        <v>23.53</v>
      </c>
      <c r="I98" s="22">
        <f>'5(от 670 кВт до 10 МВт)'!I98</f>
        <v>41.43</v>
      </c>
      <c r="J98" s="22">
        <f>'5(от 670 кВт до 10 МВт)'!J98</f>
        <v>43.07</v>
      </c>
      <c r="K98" s="22">
        <f>'5(от 670 кВт до 10 МВт)'!K98</f>
        <v>25.59</v>
      </c>
      <c r="L98" s="22">
        <f>'5(от 670 кВт до 10 МВт)'!L98</f>
        <v>28.07</v>
      </c>
      <c r="M98" s="22">
        <f>'5(от 670 кВт до 10 МВт)'!M98</f>
        <v>28.21</v>
      </c>
      <c r="N98" s="22">
        <f>'5(от 670 кВт до 10 МВт)'!N98</f>
        <v>16.36</v>
      </c>
      <c r="O98" s="22">
        <f>'5(от 670 кВт до 10 МВт)'!O98</f>
        <v>16.43</v>
      </c>
      <c r="P98" s="22">
        <f>'5(от 670 кВт до 10 МВт)'!P98</f>
        <v>15.92</v>
      </c>
      <c r="Q98" s="22">
        <f>'5(от 670 кВт до 10 МВт)'!Q98</f>
        <v>15.15</v>
      </c>
      <c r="R98" s="22">
        <f>'5(от 670 кВт до 10 МВт)'!R98</f>
        <v>18.27</v>
      </c>
      <c r="S98" s="22">
        <f>'5(от 670 кВт до 10 МВт)'!S98</f>
        <v>8.49</v>
      </c>
      <c r="T98" s="22">
        <f>'5(от 670 кВт до 10 МВт)'!T98</f>
        <v>22.1</v>
      </c>
      <c r="U98" s="22">
        <f>'5(от 670 кВт до 10 МВт)'!U98</f>
        <v>33.46</v>
      </c>
      <c r="V98" s="22">
        <f>'5(от 670 кВт до 10 МВт)'!V98</f>
        <v>54.47</v>
      </c>
      <c r="W98" s="22">
        <f>'5(от 670 кВт до 10 МВт)'!W98</f>
        <v>75.31</v>
      </c>
      <c r="X98" s="22">
        <f>'5(от 670 кВт до 10 МВт)'!X98</f>
        <v>63.17</v>
      </c>
      <c r="Y98" s="22">
        <f>'5(от 670 кВт до 10 МВт)'!Y98</f>
        <v>59.34</v>
      </c>
    </row>
    <row r="99" spans="1:25" ht="15.75" x14ac:dyDescent="0.2">
      <c r="A99" s="18">
        <v>18</v>
      </c>
      <c r="B99" s="22">
        <f>'5(от 670 кВт до 10 МВт)'!B99</f>
        <v>0</v>
      </c>
      <c r="C99" s="22">
        <f>'5(от 670 кВт до 10 МВт)'!C99</f>
        <v>0.37</v>
      </c>
      <c r="D99" s="22">
        <f>'5(от 670 кВт до 10 МВт)'!D99</f>
        <v>10.55</v>
      </c>
      <c r="E99" s="22">
        <f>'5(от 670 кВт до 10 МВт)'!E99</f>
        <v>1.19</v>
      </c>
      <c r="F99" s="22">
        <f>'5(от 670 кВт до 10 МВт)'!F99</f>
        <v>0</v>
      </c>
      <c r="G99" s="22">
        <f>'5(от 670 кВт до 10 МВт)'!G99</f>
        <v>0</v>
      </c>
      <c r="H99" s="22">
        <f>'5(от 670 кВт до 10 МВт)'!H99</f>
        <v>0</v>
      </c>
      <c r="I99" s="22">
        <f>'5(от 670 кВт до 10 МВт)'!I99</f>
        <v>0</v>
      </c>
      <c r="J99" s="22">
        <f>'5(от 670 кВт до 10 МВт)'!J99</f>
        <v>0</v>
      </c>
      <c r="K99" s="22">
        <f>'5(от 670 кВт до 10 МВт)'!K99</f>
        <v>9.14</v>
      </c>
      <c r="L99" s="22">
        <f>'5(от 670 кВт до 10 МВт)'!L99</f>
        <v>18.739999999999998</v>
      </c>
      <c r="M99" s="22">
        <f>'5(от 670 кВт до 10 МВт)'!M99</f>
        <v>25.29</v>
      </c>
      <c r="N99" s="22">
        <f>'5(от 670 кВт до 10 МВт)'!N99</f>
        <v>13.65</v>
      </c>
      <c r="O99" s="22">
        <f>'5(от 670 кВт до 10 МВт)'!O99</f>
        <v>11.08</v>
      </c>
      <c r="P99" s="22">
        <f>'5(от 670 кВт до 10 МВт)'!P99</f>
        <v>25.87</v>
      </c>
      <c r="Q99" s="22">
        <f>'5(от 670 кВт до 10 МВт)'!Q99</f>
        <v>19.23</v>
      </c>
      <c r="R99" s="22">
        <f>'5(от 670 кВт до 10 МВт)'!R99</f>
        <v>19.45</v>
      </c>
      <c r="S99" s="22">
        <f>'5(от 670 кВт до 10 МВт)'!S99</f>
        <v>26.23</v>
      </c>
      <c r="T99" s="22">
        <f>'5(от 670 кВт до 10 МВт)'!T99</f>
        <v>41.89</v>
      </c>
      <c r="U99" s="22">
        <f>'5(от 670 кВт до 10 МВт)'!U99</f>
        <v>56.95</v>
      </c>
      <c r="V99" s="22">
        <f>'5(от 670 кВт до 10 МВт)'!V99</f>
        <v>49.23</v>
      </c>
      <c r="W99" s="22">
        <f>'5(от 670 кВт до 10 МВт)'!W99</f>
        <v>67.77</v>
      </c>
      <c r="X99" s="22">
        <f>'5(от 670 кВт до 10 МВт)'!X99</f>
        <v>65.08</v>
      </c>
      <c r="Y99" s="22">
        <f>'5(от 670 кВт до 10 МВт)'!Y99</f>
        <v>102.37</v>
      </c>
    </row>
    <row r="100" spans="1:25" ht="15.75" x14ac:dyDescent="0.2">
      <c r="A100" s="18">
        <v>19</v>
      </c>
      <c r="B100" s="22">
        <f>'5(от 670 кВт до 10 МВт)'!B100</f>
        <v>4.7</v>
      </c>
      <c r="C100" s="22">
        <f>'5(от 670 кВт до 10 МВт)'!C100</f>
        <v>14.11</v>
      </c>
      <c r="D100" s="22">
        <f>'5(от 670 кВт до 10 МВт)'!D100</f>
        <v>5.05</v>
      </c>
      <c r="E100" s="22">
        <f>'5(от 670 кВт до 10 МВт)'!E100</f>
        <v>0.41</v>
      </c>
      <c r="F100" s="22">
        <f>'5(от 670 кВт до 10 МВт)'!F100</f>
        <v>0</v>
      </c>
      <c r="G100" s="22">
        <f>'5(от 670 кВт до 10 МВт)'!G100</f>
        <v>0</v>
      </c>
      <c r="H100" s="22">
        <f>'5(от 670 кВт до 10 МВт)'!H100</f>
        <v>0</v>
      </c>
      <c r="I100" s="22">
        <f>'5(от 670 кВт до 10 МВт)'!I100</f>
        <v>0</v>
      </c>
      <c r="J100" s="22">
        <f>'5(от 670 кВт до 10 МВт)'!J100</f>
        <v>0</v>
      </c>
      <c r="K100" s="22">
        <f>'5(от 670 кВт до 10 МВт)'!K100</f>
        <v>0</v>
      </c>
      <c r="L100" s="22">
        <f>'5(от 670 кВт до 10 МВт)'!L100</f>
        <v>0</v>
      </c>
      <c r="M100" s="22">
        <f>'5(от 670 кВт до 10 МВт)'!M100</f>
        <v>0</v>
      </c>
      <c r="N100" s="22">
        <f>'5(от 670 кВт до 10 МВт)'!N100</f>
        <v>0</v>
      </c>
      <c r="O100" s="22">
        <f>'5(от 670 кВт до 10 МВт)'!O100</f>
        <v>0</v>
      </c>
      <c r="P100" s="22">
        <f>'5(от 670 кВт до 10 МВт)'!P100</f>
        <v>0</v>
      </c>
      <c r="Q100" s="22">
        <f>'5(от 670 кВт до 10 МВт)'!Q100</f>
        <v>0</v>
      </c>
      <c r="R100" s="22">
        <f>'5(от 670 кВт до 10 МВт)'!R100</f>
        <v>0</v>
      </c>
      <c r="S100" s="22">
        <f>'5(от 670 кВт до 10 МВт)'!S100</f>
        <v>0</v>
      </c>
      <c r="T100" s="22">
        <f>'5(от 670 кВт до 10 МВт)'!T100</f>
        <v>19.63</v>
      </c>
      <c r="U100" s="22">
        <f>'5(от 670 кВт до 10 МВт)'!U100</f>
        <v>31.83</v>
      </c>
      <c r="V100" s="22">
        <f>'5(от 670 кВт до 10 МВт)'!V100</f>
        <v>15.77</v>
      </c>
      <c r="W100" s="22">
        <f>'5(от 670 кВт до 10 МВт)'!W100</f>
        <v>13.79</v>
      </c>
      <c r="X100" s="22">
        <f>'5(от 670 кВт до 10 МВт)'!X100</f>
        <v>13.67</v>
      </c>
      <c r="Y100" s="22">
        <f>'5(от 670 кВт до 10 МВт)'!Y100</f>
        <v>15.89</v>
      </c>
    </row>
    <row r="101" spans="1:25" ht="15.75" x14ac:dyDescent="0.2">
      <c r="A101" s="18">
        <v>20</v>
      </c>
      <c r="B101" s="22">
        <f>'5(от 670 кВт до 10 МВт)'!B101</f>
        <v>2.87</v>
      </c>
      <c r="C101" s="22">
        <f>'5(от 670 кВт до 10 МВт)'!C101</f>
        <v>10.93</v>
      </c>
      <c r="D101" s="22">
        <f>'5(от 670 кВт до 10 МВт)'!D101</f>
        <v>1.36</v>
      </c>
      <c r="E101" s="22">
        <f>'5(от 670 кВт до 10 МВт)'!E101</f>
        <v>1.76</v>
      </c>
      <c r="F101" s="22">
        <f>'5(от 670 кВт до 10 МВт)'!F101</f>
        <v>0</v>
      </c>
      <c r="G101" s="22">
        <f>'5(от 670 кВт до 10 МВт)'!G101</f>
        <v>0</v>
      </c>
      <c r="H101" s="22">
        <f>'5(от 670 кВт до 10 МВт)'!H101</f>
        <v>0</v>
      </c>
      <c r="I101" s="22">
        <f>'5(от 670 кВт до 10 МВт)'!I101</f>
        <v>0</v>
      </c>
      <c r="J101" s="22">
        <f>'5(от 670 кВт до 10 МВт)'!J101</f>
        <v>0</v>
      </c>
      <c r="K101" s="22">
        <f>'5(от 670 кВт до 10 МВт)'!K101</f>
        <v>0</v>
      </c>
      <c r="L101" s="22">
        <f>'5(от 670 кВт до 10 МВт)'!L101</f>
        <v>0</v>
      </c>
      <c r="M101" s="22">
        <f>'5(от 670 кВт до 10 МВт)'!M101</f>
        <v>0</v>
      </c>
      <c r="N101" s="22">
        <f>'5(от 670 кВт до 10 МВт)'!N101</f>
        <v>0</v>
      </c>
      <c r="O101" s="22">
        <f>'5(от 670 кВт до 10 МВт)'!O101</f>
        <v>0</v>
      </c>
      <c r="P101" s="22">
        <f>'5(от 670 кВт до 10 МВт)'!P101</f>
        <v>0</v>
      </c>
      <c r="Q101" s="22">
        <f>'5(от 670 кВт до 10 МВт)'!Q101</f>
        <v>0</v>
      </c>
      <c r="R101" s="22">
        <f>'5(от 670 кВт до 10 МВт)'!R101</f>
        <v>0</v>
      </c>
      <c r="S101" s="22">
        <f>'5(от 670 кВт до 10 МВт)'!S101</f>
        <v>0</v>
      </c>
      <c r="T101" s="22">
        <f>'5(от 670 кВт до 10 МВт)'!T101</f>
        <v>4.1900000000000004</v>
      </c>
      <c r="U101" s="22">
        <f>'5(от 670 кВт до 10 МВт)'!U101</f>
        <v>35.04</v>
      </c>
      <c r="V101" s="22">
        <f>'5(от 670 кВт до 10 МВт)'!V101</f>
        <v>28.2</v>
      </c>
      <c r="W101" s="22">
        <f>'5(от 670 кВт до 10 МВт)'!W101</f>
        <v>32.130000000000003</v>
      </c>
      <c r="X101" s="22">
        <f>'5(от 670 кВт до 10 МВт)'!X101</f>
        <v>38.54</v>
      </c>
      <c r="Y101" s="22">
        <f>'5(от 670 кВт до 10 МВт)'!Y101</f>
        <v>45.75</v>
      </c>
    </row>
    <row r="102" spans="1:25" ht="15.75" x14ac:dyDescent="0.2">
      <c r="A102" s="18">
        <v>21</v>
      </c>
      <c r="B102" s="22">
        <f>'5(от 670 кВт до 10 МВт)'!B102</f>
        <v>44.86</v>
      </c>
      <c r="C102" s="22">
        <f>'5(от 670 кВт до 10 МВт)'!C102</f>
        <v>0</v>
      </c>
      <c r="D102" s="22">
        <f>'5(от 670 кВт до 10 МВт)'!D102</f>
        <v>0</v>
      </c>
      <c r="E102" s="22">
        <f>'5(от 670 кВт до 10 МВт)'!E102</f>
        <v>0</v>
      </c>
      <c r="F102" s="22">
        <f>'5(от 670 кВт до 10 МВт)'!F102</f>
        <v>0</v>
      </c>
      <c r="G102" s="22">
        <f>'5(от 670 кВт до 10 МВт)'!G102</f>
        <v>0</v>
      </c>
      <c r="H102" s="22">
        <f>'5(от 670 кВт до 10 МВт)'!H102</f>
        <v>0</v>
      </c>
      <c r="I102" s="22">
        <f>'5(от 670 кВт до 10 МВт)'!I102</f>
        <v>0</v>
      </c>
      <c r="J102" s="22">
        <f>'5(от 670 кВт до 10 МВт)'!J102</f>
        <v>0</v>
      </c>
      <c r="K102" s="22">
        <f>'5(от 670 кВт до 10 МВт)'!K102</f>
        <v>0</v>
      </c>
      <c r="L102" s="22">
        <f>'5(от 670 кВт до 10 МВт)'!L102</f>
        <v>0</v>
      </c>
      <c r="M102" s="22">
        <f>'5(от 670 кВт до 10 МВт)'!M102</f>
        <v>0.96</v>
      </c>
      <c r="N102" s="22">
        <f>'5(от 670 кВт до 10 МВт)'!N102</f>
        <v>7.79</v>
      </c>
      <c r="O102" s="22">
        <f>'5(от 670 кВт до 10 МВт)'!O102</f>
        <v>9.67</v>
      </c>
      <c r="P102" s="22">
        <f>'5(от 670 кВт до 10 МВт)'!P102</f>
        <v>32.49</v>
      </c>
      <c r="Q102" s="22">
        <f>'5(от 670 кВт до 10 МВт)'!Q102</f>
        <v>26.46</v>
      </c>
      <c r="R102" s="22">
        <f>'5(от 670 кВт до 10 МВт)'!R102</f>
        <v>25.1</v>
      </c>
      <c r="S102" s="22">
        <f>'5(от 670 кВт до 10 МВт)'!S102</f>
        <v>21.41</v>
      </c>
      <c r="T102" s="22">
        <f>'5(от 670 кВт до 10 МВт)'!T102</f>
        <v>19.989999999999998</v>
      </c>
      <c r="U102" s="22">
        <f>'5(от 670 кВт до 10 МВт)'!U102</f>
        <v>27.14</v>
      </c>
      <c r="V102" s="22">
        <f>'5(от 670 кВт до 10 МВт)'!V102</f>
        <v>34.520000000000003</v>
      </c>
      <c r="W102" s="22">
        <f>'5(от 670 кВт до 10 МВт)'!W102</f>
        <v>52.58</v>
      </c>
      <c r="X102" s="22">
        <f>'5(от 670 кВт до 10 МВт)'!X102</f>
        <v>49.08</v>
      </c>
      <c r="Y102" s="22">
        <f>'5(от 670 кВт до 10 МВт)'!Y102</f>
        <v>55.38</v>
      </c>
    </row>
    <row r="103" spans="1:25" ht="15.75" x14ac:dyDescent="0.2">
      <c r="A103" s="18">
        <v>22</v>
      </c>
      <c r="B103" s="22">
        <f>'5(от 670 кВт до 10 МВт)'!B103</f>
        <v>0.22</v>
      </c>
      <c r="C103" s="22">
        <f>'5(от 670 кВт до 10 МВт)'!C103</f>
        <v>25.01</v>
      </c>
      <c r="D103" s="22">
        <f>'5(от 670 кВт до 10 МВт)'!D103</f>
        <v>7.21</v>
      </c>
      <c r="E103" s="22">
        <f>'5(от 670 кВт до 10 МВт)'!E103</f>
        <v>0</v>
      </c>
      <c r="F103" s="22">
        <f>'5(от 670 кВт до 10 МВт)'!F103</f>
        <v>0</v>
      </c>
      <c r="G103" s="22">
        <f>'5(от 670 кВт до 10 МВт)'!G103</f>
        <v>0</v>
      </c>
      <c r="H103" s="22">
        <f>'5(от 670 кВт до 10 МВт)'!H103</f>
        <v>0</v>
      </c>
      <c r="I103" s="22">
        <f>'5(от 670 кВт до 10 МВт)'!I103</f>
        <v>0</v>
      </c>
      <c r="J103" s="22">
        <f>'5(от 670 кВт до 10 МВт)'!J103</f>
        <v>0</v>
      </c>
      <c r="K103" s="22">
        <f>'5(от 670 кВт до 10 МВт)'!K103</f>
        <v>0</v>
      </c>
      <c r="L103" s="22">
        <f>'5(от 670 кВт до 10 МВт)'!L103</f>
        <v>1.35</v>
      </c>
      <c r="M103" s="22">
        <f>'5(от 670 кВт до 10 МВт)'!M103</f>
        <v>2.61</v>
      </c>
      <c r="N103" s="22">
        <f>'5(от 670 кВт до 10 МВт)'!N103</f>
        <v>0</v>
      </c>
      <c r="O103" s="22">
        <f>'5(от 670 кВт до 10 МВт)'!O103</f>
        <v>1.28</v>
      </c>
      <c r="P103" s="22">
        <f>'5(от 670 кВт до 10 МВт)'!P103</f>
        <v>7.0000000000000007E-2</v>
      </c>
      <c r="Q103" s="22">
        <f>'5(от 670 кВт до 10 МВт)'!Q103</f>
        <v>0.18</v>
      </c>
      <c r="R103" s="22">
        <f>'5(от 670 кВт до 10 МВт)'!R103</f>
        <v>0</v>
      </c>
      <c r="S103" s="22">
        <f>'5(от 670 кВт до 10 МВт)'!S103</f>
        <v>9.8000000000000007</v>
      </c>
      <c r="T103" s="22">
        <f>'5(от 670 кВт до 10 МВт)'!T103</f>
        <v>21.57</v>
      </c>
      <c r="U103" s="22">
        <f>'5(от 670 кВт до 10 МВт)'!U103</f>
        <v>30.1</v>
      </c>
      <c r="V103" s="22">
        <f>'5(от 670 кВт до 10 МВт)'!V103</f>
        <v>36.520000000000003</v>
      </c>
      <c r="W103" s="22">
        <f>'5(от 670 кВт до 10 МВт)'!W103</f>
        <v>35.270000000000003</v>
      </c>
      <c r="X103" s="22">
        <f>'5(от 670 кВт до 10 МВт)'!X103</f>
        <v>17.04</v>
      </c>
      <c r="Y103" s="22">
        <f>'5(от 670 кВт до 10 МВт)'!Y103</f>
        <v>13.08</v>
      </c>
    </row>
    <row r="104" spans="1:25" ht="15.75" x14ac:dyDescent="0.2">
      <c r="A104" s="18">
        <v>23</v>
      </c>
      <c r="B104" s="22">
        <f>'5(от 670 кВт до 10 МВт)'!B104</f>
        <v>3.7</v>
      </c>
      <c r="C104" s="22">
        <f>'5(от 670 кВт до 10 МВт)'!C104</f>
        <v>0</v>
      </c>
      <c r="D104" s="22">
        <f>'5(от 670 кВт до 10 МВт)'!D104</f>
        <v>0</v>
      </c>
      <c r="E104" s="22">
        <f>'5(от 670 кВт до 10 МВт)'!E104</f>
        <v>0</v>
      </c>
      <c r="F104" s="22">
        <f>'5(от 670 кВт до 10 МВт)'!F104</f>
        <v>0</v>
      </c>
      <c r="G104" s="22">
        <f>'5(от 670 кВт до 10 МВт)'!G104</f>
        <v>0</v>
      </c>
      <c r="H104" s="22">
        <f>'5(от 670 кВт до 10 МВт)'!H104</f>
        <v>0</v>
      </c>
      <c r="I104" s="22">
        <f>'5(от 670 кВт до 10 МВт)'!I104</f>
        <v>0</v>
      </c>
      <c r="J104" s="22">
        <f>'5(от 670 кВт до 10 МВт)'!J104</f>
        <v>0</v>
      </c>
      <c r="K104" s="22">
        <f>'5(от 670 кВт до 10 МВт)'!K104</f>
        <v>0</v>
      </c>
      <c r="L104" s="22">
        <f>'5(от 670 кВт до 10 МВт)'!L104</f>
        <v>0</v>
      </c>
      <c r="M104" s="22">
        <f>'5(от 670 кВт до 10 МВт)'!M104</f>
        <v>5.0999999999999996</v>
      </c>
      <c r="N104" s="22">
        <f>'5(от 670 кВт до 10 МВт)'!N104</f>
        <v>4.8600000000000003</v>
      </c>
      <c r="O104" s="22">
        <f>'5(от 670 кВт до 10 МВт)'!O104</f>
        <v>8.06</v>
      </c>
      <c r="P104" s="22">
        <f>'5(от 670 кВт до 10 МВт)'!P104</f>
        <v>16.809999999999999</v>
      </c>
      <c r="Q104" s="22">
        <f>'5(от 670 кВт до 10 МВт)'!Q104</f>
        <v>11.86</v>
      </c>
      <c r="R104" s="22">
        <f>'5(от 670 кВт до 10 МВт)'!R104</f>
        <v>0</v>
      </c>
      <c r="S104" s="22">
        <f>'5(от 670 кВт до 10 МВт)'!S104</f>
        <v>0</v>
      </c>
      <c r="T104" s="22">
        <f>'5(от 670 кВт до 10 МВт)'!T104</f>
        <v>39.18</v>
      </c>
      <c r="U104" s="22">
        <f>'5(от 670 кВт до 10 МВт)'!U104</f>
        <v>31.58</v>
      </c>
      <c r="V104" s="22">
        <f>'5(от 670 кВт до 10 МВт)'!V104</f>
        <v>28.85</v>
      </c>
      <c r="W104" s="22">
        <f>'5(от 670 кВт до 10 МВт)'!W104</f>
        <v>22.36</v>
      </c>
      <c r="X104" s="22">
        <f>'5(от 670 кВт до 10 МВт)'!X104</f>
        <v>23.41</v>
      </c>
      <c r="Y104" s="22">
        <f>'5(от 670 кВт до 10 МВт)'!Y104</f>
        <v>95.45</v>
      </c>
    </row>
    <row r="105" spans="1:25" ht="15.75" x14ac:dyDescent="0.2">
      <c r="A105" s="18">
        <v>24</v>
      </c>
      <c r="B105" s="22">
        <f>'5(от 670 кВт до 10 МВт)'!B105</f>
        <v>0.2</v>
      </c>
      <c r="C105" s="22">
        <f>'5(от 670 кВт до 10 МВт)'!C105</f>
        <v>2.0499999999999998</v>
      </c>
      <c r="D105" s="22">
        <f>'5(от 670 кВт до 10 МВт)'!D105</f>
        <v>3.52</v>
      </c>
      <c r="E105" s="22">
        <f>'5(от 670 кВт до 10 МВт)'!E105</f>
        <v>0</v>
      </c>
      <c r="F105" s="22">
        <f>'5(от 670 кВт до 10 МВт)'!F105</f>
        <v>0</v>
      </c>
      <c r="G105" s="22">
        <f>'5(от 670 кВт до 10 МВт)'!G105</f>
        <v>0</v>
      </c>
      <c r="H105" s="22">
        <f>'5(от 670 кВт до 10 МВт)'!H105</f>
        <v>0</v>
      </c>
      <c r="I105" s="22">
        <f>'5(от 670 кВт до 10 МВт)'!I105</f>
        <v>0</v>
      </c>
      <c r="J105" s="22">
        <f>'5(от 670 кВт до 10 МВт)'!J105</f>
        <v>0</v>
      </c>
      <c r="K105" s="22">
        <f>'5(от 670 кВт до 10 МВт)'!K105</f>
        <v>0</v>
      </c>
      <c r="L105" s="22">
        <f>'5(от 670 кВт до 10 МВт)'!L105</f>
        <v>0</v>
      </c>
      <c r="M105" s="22">
        <f>'5(от 670 кВт до 10 МВт)'!M105</f>
        <v>0</v>
      </c>
      <c r="N105" s="22">
        <f>'5(от 670 кВт до 10 МВт)'!N105</f>
        <v>0</v>
      </c>
      <c r="O105" s="22">
        <f>'5(от 670 кВт до 10 МВт)'!O105</f>
        <v>0</v>
      </c>
      <c r="P105" s="22">
        <f>'5(от 670 кВт до 10 МВт)'!P105</f>
        <v>0</v>
      </c>
      <c r="Q105" s="22">
        <f>'5(от 670 кВт до 10 МВт)'!Q105</f>
        <v>0</v>
      </c>
      <c r="R105" s="22">
        <f>'5(от 670 кВт до 10 МВт)'!R105</f>
        <v>0</v>
      </c>
      <c r="S105" s="22">
        <f>'5(от 670 кВт до 10 МВт)'!S105</f>
        <v>14.72</v>
      </c>
      <c r="T105" s="22">
        <f>'5(от 670 кВт до 10 МВт)'!T105</f>
        <v>17.66</v>
      </c>
      <c r="U105" s="22">
        <f>'5(от 670 кВт до 10 МВт)'!U105</f>
        <v>11.94</v>
      </c>
      <c r="V105" s="22">
        <f>'5(от 670 кВт до 10 МВт)'!V105</f>
        <v>9.23</v>
      </c>
      <c r="W105" s="22">
        <f>'5(от 670 кВт до 10 МВт)'!W105</f>
        <v>4.96</v>
      </c>
      <c r="X105" s="22">
        <f>'5(от 670 кВт до 10 МВт)'!X105</f>
        <v>5.12</v>
      </c>
      <c r="Y105" s="22">
        <f>'5(от 670 кВт до 10 МВт)'!Y105</f>
        <v>9.5299999999999994</v>
      </c>
    </row>
    <row r="106" spans="1:25" ht="15.75" x14ac:dyDescent="0.2">
      <c r="A106" s="18">
        <v>25</v>
      </c>
      <c r="B106" s="22">
        <f>'5(от 670 кВт до 10 МВт)'!B106</f>
        <v>1.26</v>
      </c>
      <c r="C106" s="22">
        <f>'5(от 670 кВт до 10 МВт)'!C106</f>
        <v>7.03</v>
      </c>
      <c r="D106" s="22">
        <f>'5(от 670 кВт до 10 МВт)'!D106</f>
        <v>68.11</v>
      </c>
      <c r="E106" s="22">
        <f>'5(от 670 кВт до 10 МВт)'!E106</f>
        <v>2.36</v>
      </c>
      <c r="F106" s="22">
        <f>'5(от 670 кВт до 10 МВт)'!F106</f>
        <v>0</v>
      </c>
      <c r="G106" s="22">
        <f>'5(от 670 кВт до 10 МВт)'!G106</f>
        <v>0</v>
      </c>
      <c r="H106" s="22">
        <f>'5(от 670 кВт до 10 МВт)'!H106</f>
        <v>0</v>
      </c>
      <c r="I106" s="22">
        <f>'5(от 670 кВт до 10 МВт)'!I106</f>
        <v>0</v>
      </c>
      <c r="J106" s="22">
        <f>'5(от 670 кВт до 10 МВт)'!J106</f>
        <v>0</v>
      </c>
      <c r="K106" s="22">
        <f>'5(от 670 кВт до 10 МВт)'!K106</f>
        <v>2.33</v>
      </c>
      <c r="L106" s="22">
        <f>'5(от 670 кВт до 10 МВт)'!L106</f>
        <v>4.7</v>
      </c>
      <c r="M106" s="22">
        <f>'5(от 670 кВт до 10 МВт)'!M106</f>
        <v>5.62</v>
      </c>
      <c r="N106" s="22">
        <f>'5(от 670 кВт до 10 МВт)'!N106</f>
        <v>1.32</v>
      </c>
      <c r="O106" s="22">
        <f>'5(от 670 кВт до 10 МВт)'!O106</f>
        <v>1.91</v>
      </c>
      <c r="P106" s="22">
        <f>'5(от 670 кВт до 10 МВт)'!P106</f>
        <v>0.83</v>
      </c>
      <c r="Q106" s="22">
        <f>'5(от 670 кВт до 10 МВт)'!Q106</f>
        <v>0</v>
      </c>
      <c r="R106" s="22">
        <f>'5(от 670 кВт до 10 МВт)'!R106</f>
        <v>0</v>
      </c>
      <c r="S106" s="22">
        <f>'5(от 670 кВт до 10 МВт)'!S106</f>
        <v>0</v>
      </c>
      <c r="T106" s="22">
        <f>'5(от 670 кВт до 10 МВт)'!T106</f>
        <v>7.96</v>
      </c>
      <c r="U106" s="22">
        <f>'5(от 670 кВт до 10 МВт)'!U106</f>
        <v>29.32</v>
      </c>
      <c r="V106" s="22">
        <f>'5(от 670 кВт до 10 МВт)'!V106</f>
        <v>24.59</v>
      </c>
      <c r="W106" s="22">
        <f>'5(от 670 кВт до 10 МВт)'!W106</f>
        <v>12.47</v>
      </c>
      <c r="X106" s="22">
        <f>'5(от 670 кВт до 10 МВт)'!X106</f>
        <v>10.96</v>
      </c>
      <c r="Y106" s="22">
        <f>'5(от 670 кВт до 10 МВт)'!Y106</f>
        <v>3.76</v>
      </c>
    </row>
    <row r="107" spans="1:25" ht="15.75" x14ac:dyDescent="0.2">
      <c r="A107" s="18">
        <v>26</v>
      </c>
      <c r="B107" s="22">
        <f>'5(от 670 кВт до 10 МВт)'!B107</f>
        <v>4.7</v>
      </c>
      <c r="C107" s="22">
        <f>'5(от 670 кВт до 10 МВт)'!C107</f>
        <v>1.78</v>
      </c>
      <c r="D107" s="22">
        <f>'5(от 670 кВт до 10 МВт)'!D107</f>
        <v>4.8499999999999996</v>
      </c>
      <c r="E107" s="22">
        <f>'5(от 670 кВт до 10 МВт)'!E107</f>
        <v>2.2999999999999998</v>
      </c>
      <c r="F107" s="22">
        <f>'5(от 670 кВт до 10 МВт)'!F107</f>
        <v>0</v>
      </c>
      <c r="G107" s="22">
        <f>'5(от 670 кВт до 10 МВт)'!G107</f>
        <v>0</v>
      </c>
      <c r="H107" s="22">
        <f>'5(от 670 кВт до 10 МВт)'!H107</f>
        <v>0</v>
      </c>
      <c r="I107" s="22">
        <f>'5(от 670 кВт до 10 МВт)'!I107</f>
        <v>0</v>
      </c>
      <c r="J107" s="22">
        <f>'5(от 670 кВт до 10 МВт)'!J107</f>
        <v>0</v>
      </c>
      <c r="K107" s="22">
        <f>'5(от 670 кВт до 10 МВт)'!K107</f>
        <v>0</v>
      </c>
      <c r="L107" s="22">
        <f>'5(от 670 кВт до 10 МВт)'!L107</f>
        <v>5.07</v>
      </c>
      <c r="M107" s="22">
        <f>'5(от 670 кВт до 10 МВт)'!M107</f>
        <v>10.1</v>
      </c>
      <c r="N107" s="22">
        <f>'5(от 670 кВт до 10 МВт)'!N107</f>
        <v>16.7</v>
      </c>
      <c r="O107" s="22">
        <f>'5(от 670 кВт до 10 МВт)'!O107</f>
        <v>23.1</v>
      </c>
      <c r="P107" s="22">
        <f>'5(от 670 кВт до 10 МВт)'!P107</f>
        <v>24.96</v>
      </c>
      <c r="Q107" s="22">
        <f>'5(от 670 кВт до 10 МВт)'!Q107</f>
        <v>4.12</v>
      </c>
      <c r="R107" s="22">
        <f>'5(от 670 кВт до 10 МВт)'!R107</f>
        <v>1.0900000000000001</v>
      </c>
      <c r="S107" s="22">
        <f>'5(от 670 кВт до 10 МВт)'!S107</f>
        <v>13.01</v>
      </c>
      <c r="T107" s="22">
        <f>'5(от 670 кВт до 10 МВт)'!T107</f>
        <v>14.55</v>
      </c>
      <c r="U107" s="22">
        <f>'5(от 670 кВт до 10 МВт)'!U107</f>
        <v>29.28</v>
      </c>
      <c r="V107" s="22">
        <f>'5(от 670 кВт до 10 МВт)'!V107</f>
        <v>26.44</v>
      </c>
      <c r="W107" s="22">
        <f>'5(от 670 кВт до 10 МВт)'!W107</f>
        <v>24.99</v>
      </c>
      <c r="X107" s="22">
        <f>'5(от 670 кВт до 10 МВт)'!X107</f>
        <v>30.87</v>
      </c>
      <c r="Y107" s="22">
        <f>'5(от 670 кВт до 10 МВт)'!Y107</f>
        <v>19.309999999999999</v>
      </c>
    </row>
    <row r="108" spans="1:25" ht="15.75" x14ac:dyDescent="0.2">
      <c r="A108" s="18">
        <v>27</v>
      </c>
      <c r="B108" s="22">
        <f>'5(от 670 кВт до 10 МВт)'!B108</f>
        <v>0</v>
      </c>
      <c r="C108" s="22">
        <f>'5(от 670 кВт до 10 МВт)'!C108</f>
        <v>0</v>
      </c>
      <c r="D108" s="22">
        <f>'5(от 670 кВт до 10 МВт)'!D108</f>
        <v>3</v>
      </c>
      <c r="E108" s="22">
        <f>'5(от 670 кВт до 10 МВт)'!E108</f>
        <v>0</v>
      </c>
      <c r="F108" s="22">
        <f>'5(от 670 кВт до 10 МВт)'!F108</f>
        <v>0</v>
      </c>
      <c r="G108" s="22">
        <f>'5(от 670 кВт до 10 МВт)'!G108</f>
        <v>0</v>
      </c>
      <c r="H108" s="22">
        <f>'5(от 670 кВт до 10 МВт)'!H108</f>
        <v>1.77</v>
      </c>
      <c r="I108" s="22">
        <f>'5(от 670 кВт до 10 МВт)'!I108</f>
        <v>0</v>
      </c>
      <c r="J108" s="22">
        <f>'5(от 670 кВт до 10 МВт)'!J108</f>
        <v>0</v>
      </c>
      <c r="K108" s="22">
        <f>'5(от 670 кВт до 10 МВт)'!K108</f>
        <v>0.25</v>
      </c>
      <c r="L108" s="22">
        <f>'5(от 670 кВт до 10 МВт)'!L108</f>
        <v>5.3</v>
      </c>
      <c r="M108" s="22">
        <f>'5(от 670 кВт до 10 МВт)'!M108</f>
        <v>14.79</v>
      </c>
      <c r="N108" s="22">
        <f>'5(от 670 кВт до 10 МВт)'!N108</f>
        <v>7.33</v>
      </c>
      <c r="O108" s="22">
        <f>'5(от 670 кВт до 10 МВт)'!O108</f>
        <v>16.84</v>
      </c>
      <c r="P108" s="22">
        <f>'5(от 670 кВт до 10 МВт)'!P108</f>
        <v>24.18</v>
      </c>
      <c r="Q108" s="22">
        <f>'5(от 670 кВт до 10 МВт)'!Q108</f>
        <v>4.9400000000000004</v>
      </c>
      <c r="R108" s="22">
        <f>'5(от 670 кВт до 10 МВт)'!R108</f>
        <v>4.67</v>
      </c>
      <c r="S108" s="22">
        <f>'5(от 670 кВт до 10 МВт)'!S108</f>
        <v>25.6</v>
      </c>
      <c r="T108" s="22">
        <f>'5(от 670 кВт до 10 МВт)'!T108</f>
        <v>30.6</v>
      </c>
      <c r="U108" s="22">
        <f>'5(от 670 кВт до 10 МВт)'!U108</f>
        <v>28.81</v>
      </c>
      <c r="V108" s="22">
        <f>'5(от 670 кВт до 10 МВт)'!V108</f>
        <v>30.54</v>
      </c>
      <c r="W108" s="22">
        <f>'5(от 670 кВт до 10 МВт)'!W108</f>
        <v>32.57</v>
      </c>
      <c r="X108" s="22">
        <f>'5(от 670 кВт до 10 МВт)'!X108</f>
        <v>28.52</v>
      </c>
      <c r="Y108" s="22">
        <f>'5(от 670 кВт до 10 МВт)'!Y108</f>
        <v>7.44</v>
      </c>
    </row>
    <row r="109" spans="1:25" ht="15.75" x14ac:dyDescent="0.2">
      <c r="A109" s="18">
        <v>28</v>
      </c>
      <c r="B109" s="22">
        <f>'5(от 670 кВт до 10 МВт)'!B109</f>
        <v>0</v>
      </c>
      <c r="C109" s="22">
        <f>'5(от 670 кВт до 10 МВт)'!C109</f>
        <v>0</v>
      </c>
      <c r="D109" s="22">
        <f>'5(от 670 кВт до 10 МВт)'!D109</f>
        <v>0</v>
      </c>
      <c r="E109" s="22">
        <f>'5(от 670 кВт до 10 МВт)'!E109</f>
        <v>0</v>
      </c>
      <c r="F109" s="22">
        <f>'5(от 670 кВт до 10 МВт)'!F109</f>
        <v>0</v>
      </c>
      <c r="G109" s="22">
        <f>'5(от 670 кВт до 10 МВт)'!G109</f>
        <v>0</v>
      </c>
      <c r="H109" s="22">
        <f>'5(от 670 кВт до 10 МВт)'!H109</f>
        <v>0</v>
      </c>
      <c r="I109" s="22">
        <f>'5(от 670 кВт до 10 МВт)'!I109</f>
        <v>0</v>
      </c>
      <c r="J109" s="22">
        <f>'5(от 670 кВт до 10 МВт)'!J109</f>
        <v>0</v>
      </c>
      <c r="K109" s="22">
        <f>'5(от 670 кВт до 10 МВт)'!K109</f>
        <v>5.38</v>
      </c>
      <c r="L109" s="22">
        <f>'5(от 670 кВт до 10 МВт)'!L109</f>
        <v>5.43</v>
      </c>
      <c r="M109" s="22">
        <f>'5(от 670 кВт до 10 МВт)'!M109</f>
        <v>6.31</v>
      </c>
      <c r="N109" s="22">
        <f>'5(от 670 кВт до 10 МВт)'!N109</f>
        <v>9.51</v>
      </c>
      <c r="O109" s="22">
        <f>'5(от 670 кВт до 10 МВт)'!O109</f>
        <v>12.89</v>
      </c>
      <c r="P109" s="22">
        <f>'5(от 670 кВт до 10 МВт)'!P109</f>
        <v>19.29</v>
      </c>
      <c r="Q109" s="22">
        <f>'5(от 670 кВт до 10 МВт)'!Q109</f>
        <v>3.38</v>
      </c>
      <c r="R109" s="22">
        <f>'5(от 670 кВт до 10 МВт)'!R109</f>
        <v>9.93</v>
      </c>
      <c r="S109" s="22">
        <f>'5(от 670 кВт до 10 МВт)'!S109</f>
        <v>30.02</v>
      </c>
      <c r="T109" s="22">
        <f>'5(от 670 кВт до 10 МВт)'!T109</f>
        <v>29.48</v>
      </c>
      <c r="U109" s="22">
        <f>'5(от 670 кВт до 10 МВт)'!U109</f>
        <v>38.57</v>
      </c>
      <c r="V109" s="22">
        <f>'5(от 670 кВт до 10 МВт)'!V109</f>
        <v>33.840000000000003</v>
      </c>
      <c r="W109" s="22">
        <f>'5(от 670 кВт до 10 МВт)'!W109</f>
        <v>36.32</v>
      </c>
      <c r="X109" s="22">
        <f>'5(от 670 кВт до 10 МВт)'!X109</f>
        <v>35.36</v>
      </c>
      <c r="Y109" s="22">
        <f>'5(от 670 кВт до 10 МВт)'!Y109</f>
        <v>24.96</v>
      </c>
    </row>
    <row r="110" spans="1:25" s="49" customFormat="1" ht="15.75" x14ac:dyDescent="0.2">
      <c r="A110" s="18">
        <v>29</v>
      </c>
      <c r="B110" s="22">
        <f>'5(от 670 кВт до 10 МВт)'!B110</f>
        <v>0</v>
      </c>
      <c r="C110" s="22">
        <f>'5(от 670 кВт до 10 МВт)'!C110</f>
        <v>4.68</v>
      </c>
      <c r="D110" s="22">
        <f>'5(от 670 кВт до 10 МВт)'!D110</f>
        <v>0.96</v>
      </c>
      <c r="E110" s="22">
        <f>'5(от 670 кВт до 10 МВт)'!E110</f>
        <v>0</v>
      </c>
      <c r="F110" s="22">
        <f>'5(от 670 кВт до 10 МВт)'!F110</f>
        <v>0</v>
      </c>
      <c r="G110" s="22">
        <f>'5(от 670 кВт до 10 МВт)'!G110</f>
        <v>0</v>
      </c>
      <c r="H110" s="22">
        <f>'5(от 670 кВт до 10 МВт)'!H110</f>
        <v>0</v>
      </c>
      <c r="I110" s="22">
        <f>'5(от 670 кВт до 10 МВт)'!I110</f>
        <v>0</v>
      </c>
      <c r="J110" s="22">
        <f>'5(от 670 кВт до 10 МВт)'!J110</f>
        <v>0.8</v>
      </c>
      <c r="K110" s="22">
        <f>'5(от 670 кВт до 10 МВт)'!K110</f>
        <v>2.2400000000000002</v>
      </c>
      <c r="L110" s="22">
        <f>'5(от 670 кВт до 10 МВт)'!L110</f>
        <v>8.77</v>
      </c>
      <c r="M110" s="22">
        <f>'5(от 670 кВт до 10 МВт)'!M110</f>
        <v>11.2</v>
      </c>
      <c r="N110" s="22">
        <f>'5(от 670 кВт до 10 МВт)'!N110</f>
        <v>10.84</v>
      </c>
      <c r="O110" s="22">
        <f>'5(от 670 кВт до 10 МВт)'!O110</f>
        <v>11.53</v>
      </c>
      <c r="P110" s="22">
        <f>'5(от 670 кВт до 10 МВт)'!P110</f>
        <v>13.12</v>
      </c>
      <c r="Q110" s="22">
        <f>'5(от 670 кВт до 10 МВт)'!Q110</f>
        <v>18.02</v>
      </c>
      <c r="R110" s="22">
        <f>'5(от 670 кВт до 10 МВт)'!R110</f>
        <v>17.71</v>
      </c>
      <c r="S110" s="22">
        <f>'5(от 670 кВт до 10 МВт)'!S110</f>
        <v>23.97</v>
      </c>
      <c r="T110" s="22">
        <f>'5(от 670 кВт до 10 МВт)'!T110</f>
        <v>19.57</v>
      </c>
      <c r="U110" s="22">
        <f>'5(от 670 кВт до 10 МВт)'!U110</f>
        <v>29.22</v>
      </c>
      <c r="V110" s="22">
        <f>'5(от 670 кВт до 10 МВт)'!V110</f>
        <v>31.96</v>
      </c>
      <c r="W110" s="22">
        <f>'5(от 670 кВт до 10 МВт)'!W110</f>
        <v>35.58</v>
      </c>
      <c r="X110" s="22">
        <f>'5(от 670 кВт до 10 МВт)'!X110</f>
        <v>38.56</v>
      </c>
      <c r="Y110" s="22">
        <f>'5(от 670 кВт до 10 МВт)'!Y110</f>
        <v>30.5</v>
      </c>
    </row>
    <row r="111" spans="1:25" s="49" customFormat="1" ht="15.75" x14ac:dyDescent="0.2">
      <c r="A111" s="18">
        <v>30</v>
      </c>
      <c r="B111" s="22">
        <f>'5(от 670 кВт до 10 МВт)'!B111</f>
        <v>8.4</v>
      </c>
      <c r="C111" s="22">
        <f>'5(от 670 кВт до 10 МВт)'!C111</f>
        <v>4.6399999999999997</v>
      </c>
      <c r="D111" s="22">
        <f>'5(от 670 кВт до 10 МВт)'!D111</f>
        <v>2.99</v>
      </c>
      <c r="E111" s="22">
        <f>'5(от 670 кВт до 10 МВт)'!E111</f>
        <v>0.8</v>
      </c>
      <c r="F111" s="22">
        <f>'5(от 670 кВт до 10 МВт)'!F111</f>
        <v>0</v>
      </c>
      <c r="G111" s="22">
        <f>'5(от 670 кВт до 10 МВт)'!G111</f>
        <v>0</v>
      </c>
      <c r="H111" s="22">
        <f>'5(от 670 кВт до 10 МВт)'!H111</f>
        <v>0</v>
      </c>
      <c r="I111" s="22">
        <f>'5(от 670 кВт до 10 МВт)'!I111</f>
        <v>0</v>
      </c>
      <c r="J111" s="22">
        <f>'5(от 670 кВт до 10 МВт)'!J111</f>
        <v>8.56</v>
      </c>
      <c r="K111" s="22">
        <f>'5(от 670 кВт до 10 МВт)'!K111</f>
        <v>10.74</v>
      </c>
      <c r="L111" s="22">
        <f>'5(от 670 кВт до 10 МВт)'!L111</f>
        <v>12.44</v>
      </c>
      <c r="M111" s="22">
        <f>'5(от 670 кВт до 10 МВт)'!M111</f>
        <v>11.74</v>
      </c>
      <c r="N111" s="22">
        <f>'5(от 670 кВт до 10 МВт)'!N111</f>
        <v>12.31</v>
      </c>
      <c r="O111" s="22">
        <f>'5(от 670 кВт до 10 МВт)'!O111</f>
        <v>12.17</v>
      </c>
      <c r="P111" s="22">
        <f>'5(от 670 кВт до 10 МВт)'!P111</f>
        <v>12.11</v>
      </c>
      <c r="Q111" s="22">
        <f>'5(от 670 кВт до 10 МВт)'!Q111</f>
        <v>11.98</v>
      </c>
      <c r="R111" s="22">
        <f>'5(от 670 кВт до 10 МВт)'!R111</f>
        <v>5.4</v>
      </c>
      <c r="S111" s="22">
        <f>'5(от 670 кВт до 10 МВт)'!S111</f>
        <v>11.25</v>
      </c>
      <c r="T111" s="22">
        <f>'5(от 670 кВт до 10 МВт)'!T111</f>
        <v>13.74</v>
      </c>
      <c r="U111" s="22">
        <f>'5(от 670 кВт до 10 МВт)'!U111</f>
        <v>17.97</v>
      </c>
      <c r="V111" s="22">
        <f>'5(от 670 кВт до 10 МВт)'!V111</f>
        <v>19.47</v>
      </c>
      <c r="W111" s="22">
        <f>'5(от 670 кВт до 10 МВт)'!W111</f>
        <v>19.73</v>
      </c>
      <c r="X111" s="22">
        <f>'5(от 670 кВт до 10 МВт)'!X111</f>
        <v>19.649999999999999</v>
      </c>
      <c r="Y111" s="22">
        <f>'5(от 670 кВт до 10 МВт)'!Y111</f>
        <v>4.66</v>
      </c>
    </row>
    <row r="112" spans="1:25" ht="15.75" x14ac:dyDescent="0.2">
      <c r="A112" s="18">
        <v>31</v>
      </c>
      <c r="B112" s="22">
        <f>'5(от 670 кВт до 10 МВт)'!B112</f>
        <v>6.11</v>
      </c>
      <c r="C112" s="22">
        <f>'5(от 670 кВт до 10 МВт)'!C112</f>
        <v>6.23</v>
      </c>
      <c r="D112" s="22">
        <f>'5(от 670 кВт до 10 МВт)'!D112</f>
        <v>2.67</v>
      </c>
      <c r="E112" s="22">
        <f>'5(от 670 кВт до 10 МВт)'!E112</f>
        <v>1.08</v>
      </c>
      <c r="F112" s="22">
        <f>'5(от 670 кВт до 10 МВт)'!F112</f>
        <v>1.87</v>
      </c>
      <c r="G112" s="22">
        <f>'5(от 670 кВт до 10 МВт)'!G112</f>
        <v>0</v>
      </c>
      <c r="H112" s="22">
        <f>'5(от 670 кВт до 10 МВт)'!H112</f>
        <v>0</v>
      </c>
      <c r="I112" s="22">
        <f>'5(от 670 кВт до 10 МВт)'!I112</f>
        <v>2.08</v>
      </c>
      <c r="J112" s="22">
        <f>'5(от 670 кВт до 10 МВт)'!J112</f>
        <v>2.83</v>
      </c>
      <c r="K112" s="22">
        <f>'5(от 670 кВт до 10 МВт)'!K112</f>
        <v>9.5399999999999991</v>
      </c>
      <c r="L112" s="22">
        <f>'5(от 670 кВт до 10 МВт)'!L112</f>
        <v>12.81</v>
      </c>
      <c r="M112" s="22">
        <f>'5(от 670 кВт до 10 МВт)'!M112</f>
        <v>11.65</v>
      </c>
      <c r="N112" s="22">
        <f>'5(от 670 кВт до 10 МВт)'!N112</f>
        <v>14.77</v>
      </c>
      <c r="O112" s="22">
        <f>'5(от 670 кВт до 10 МВт)'!O112</f>
        <v>13.95</v>
      </c>
      <c r="P112" s="22">
        <f>'5(от 670 кВт до 10 МВт)'!P112</f>
        <v>16.45</v>
      </c>
      <c r="Q112" s="22">
        <f>'5(от 670 кВт до 10 МВт)'!Q112</f>
        <v>16.28</v>
      </c>
      <c r="R112" s="22">
        <f>'5(от 670 кВт до 10 МВт)'!R112</f>
        <v>15.53</v>
      </c>
      <c r="S112" s="22">
        <f>'5(от 670 кВт до 10 МВт)'!S112</f>
        <v>20.09</v>
      </c>
      <c r="T112" s="22">
        <f>'5(от 670 кВт до 10 МВт)'!T112</f>
        <v>21.68</v>
      </c>
      <c r="U112" s="22">
        <f>'5(от 670 кВт до 10 МВт)'!U112</f>
        <v>22.85</v>
      </c>
      <c r="V112" s="22">
        <f>'5(от 670 кВт до 10 МВт)'!V112</f>
        <v>34.53</v>
      </c>
      <c r="W112" s="22">
        <f>'5(от 670 кВт до 10 МВт)'!W112</f>
        <v>40.11</v>
      </c>
      <c r="X112" s="22">
        <f>'5(от 670 кВт до 10 МВт)'!X112</f>
        <v>42.65</v>
      </c>
      <c r="Y112" s="22">
        <f>'5(от 670 кВт до 10 МВт)'!Y112</f>
        <v>30.48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f>'5(от 670 кВт до 10 МВт)'!M117:N117</f>
        <v>0.55000000000000004</v>
      </c>
      <c r="N117" s="104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1.25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f>'5(от 670 кВт до 10 МВт)'!M118:N118</f>
        <v>37.53</v>
      </c>
      <c r="N118" s="104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f>'5(от 670 кВт до 10 МВт)'!J121</f>
        <v>54527.8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Strokov_Artem</cp:lastModifiedBy>
  <cp:lastPrinted>2013-02-12T05:04:18Z</cp:lastPrinted>
  <dcterms:created xsi:type="dcterms:W3CDTF">2012-01-31T07:21:05Z</dcterms:created>
  <dcterms:modified xsi:type="dcterms:W3CDTF">2018-01-11T09:46:51Z</dcterms:modified>
</cp:coreProperties>
</file>