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2012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P18" i="1" l="1"/>
  <c r="P16" i="1"/>
  <c r="P14" i="1"/>
  <c r="P11" i="1"/>
  <c r="P10" i="1"/>
</calcChain>
</file>

<file path=xl/sharedStrings.xml><?xml version="1.0" encoding="utf-8"?>
<sst xmlns="http://schemas.openxmlformats.org/spreadsheetml/2006/main" count="70" uniqueCount="32">
  <si>
    <t>Данные об объёмах покупки электрической энергии(мощности) на оптовом рынке,</t>
  </si>
  <si>
    <t>гарантирующим поставщиком МУП "Борисоглебская энергосбытовая организация"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</si>
  <si>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</si>
  <si>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</si>
  <si>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</si>
  <si>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</si>
  <si>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</si>
  <si>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</si>
  <si>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</si>
  <si>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</si>
  <si>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</si>
  <si>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</si>
  <si>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</si>
  <si>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</si>
  <si>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</si>
  <si>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Объём покупки электрической энергии по свободным двусторонним договорам купли продажи</t>
  </si>
  <si>
    <t>2012год</t>
  </si>
  <si>
    <t xml:space="preserve">Объём покупки электрической энергии на оптовом рынке по регулируемым договорам </t>
  </si>
  <si>
    <t>Объём покупки электрической энергии на оптовом рынке в секторе свободной торговли ( по результатам конкурентного отбора ценовых заявок на сутки вперёд)</t>
  </si>
  <si>
    <t>Фактический объём покупки электрической энергии на оптовом рынке</t>
  </si>
  <si>
    <t>Объём мощности, приобретаемой по регулируемым договорам, МВт</t>
  </si>
  <si>
    <t>Объём фактического пикового потребления мощности,купленный на оптовом рынке, МВт</t>
  </si>
  <si>
    <t>Примечание:</t>
  </si>
  <si>
    <t>Информация раскрывается в соответствии с п.22 Постановления Правительства РФ №24 от 21 января 2004г. " Об утверждении стандартов  раскрытия информации субъектами оптового и розничных</t>
  </si>
  <si>
    <t>мощность(МВт)</t>
  </si>
  <si>
    <t>электроэнергия( тыс кВт*ч)</t>
  </si>
  <si>
    <t xml:space="preserve">факт 2012г </t>
  </si>
  <si>
    <t>_</t>
  </si>
  <si>
    <t>рынков электрической энергии" (в ред. Постановления Правительства  РФ №877 от 04.11.2011г.)</t>
  </si>
  <si>
    <t xml:space="preserve">Объём покупки электрической энергии на розничном  рынке  </t>
  </si>
  <si>
    <t>Объём мощности, приобретённый ГП на розничном рынке, МВт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</si>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</sst>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5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3" borderId="6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1" fillId="0" borderId="0" xfId="0" applyFont="1" applyAlignment="1"/>
    <xf numFmtId="0" fontId="2" fillId="0" borderId="0" xfId="0" applyFont="1" applyAlignment="1"/>
    <xf numFmtId="0" fontId="7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/>
    <xf numFmtId="0" fontId="8" fillId="3" borderId="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F24" sqref="F24"/>
    </sheetView>
  </sheetViews>
  <sheetFormatPr defaultRowHeight="15" x14ac:dyDescent="0.25"/>
  <cols>
    <col min="3" max="3" width="10.28515625" customWidth="1"/>
    <col min="4" max="4" width="8.5703125" customWidth="1"/>
    <col min="8" max="9" width="8.28515625" customWidth="1"/>
    <col min="10" max="10" width="8.7109375" customWidth="1"/>
    <col min="11" max="11" width="7.7109375" customWidth="1"/>
    <col min="12" max="12" width="9.140625" customWidth="1"/>
    <col min="13" max="13" width="8.140625" customWidth="1"/>
    <col min="14" max="14" width="8.85546875" customWidth="1"/>
    <col min="15" max="15" width="8.7109375" customWidth="1"/>
    <col min="16" max="16" width="9.28515625" customWidth="1"/>
  </cols>
  <sheetData>
    <row r="1" spans="1:16" ht="9" customHeight="1" x14ac:dyDescent="0.25"/>
    <row r="2" spans="1:16" ht="18.7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26"/>
      <c r="N2" s="26"/>
      <c r="O2" s="26"/>
    </row>
    <row r="3" spans="1:16" ht="18.7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  <c r="M3" s="26"/>
      <c r="N3" s="26"/>
      <c r="O3" s="26"/>
    </row>
    <row r="4" spans="1:16" ht="9" customHeight="1" x14ac:dyDescent="0.25"/>
    <row r="5" spans="1:16" ht="14.25" customHeight="1" x14ac:dyDescent="0.25">
      <c r="A5" s="32" t="s">
        <v>26</v>
      </c>
      <c r="B5" s="32"/>
      <c r="C5" s="32"/>
      <c r="D5" s="33"/>
      <c r="E5" s="33"/>
    </row>
    <row r="6" spans="1:16" ht="7.5" customHeight="1" x14ac:dyDescent="0.25">
      <c r="O6" s="31"/>
      <c r="P6" s="31"/>
    </row>
    <row r="7" spans="1:16" ht="18.75" customHeight="1" x14ac:dyDescent="0.25">
      <c r="A7" s="28" t="s">
        <v>2</v>
      </c>
      <c r="B7" s="28"/>
      <c r="C7" s="28"/>
      <c r="D7" s="30" t="s">
        <v>16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12" customHeight="1" x14ac:dyDescent="0.25">
      <c r="A8" s="29"/>
      <c r="B8" s="29"/>
      <c r="C8" s="29"/>
      <c r="D8" s="3" t="s">
        <v>3</v>
      </c>
      <c r="E8" s="3" t="s">
        <v>4</v>
      </c>
      <c r="F8" s="3" t="s">
        <v>5</v>
      </c>
      <c r="G8" s="3" t="s">
        <v>6</v>
      </c>
      <c r="H8" s="3" t="s">
        <v>7</v>
      </c>
      <c r="I8" s="3" t="s">
        <v>8</v>
      </c>
      <c r="J8" s="3" t="s">
        <v>9</v>
      </c>
      <c r="K8" s="3" t="s">
        <v>10</v>
      </c>
      <c r="L8" s="3" t="s">
        <v>11</v>
      </c>
      <c r="M8" s="3" t="s">
        <v>12</v>
      </c>
      <c r="N8" s="3" t="s">
        <v>13</v>
      </c>
      <c r="O8" s="3" t="s">
        <v>14</v>
      </c>
      <c r="P8" s="17" t="s">
        <v>31</v>
      </c>
    </row>
    <row r="9" spans="1:16" x14ac:dyDescent="0.25">
      <c r="A9" s="34" t="s">
        <v>25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</row>
    <row r="10" spans="1:16" ht="54" customHeight="1" x14ac:dyDescent="0.25">
      <c r="A10" s="27" t="s">
        <v>17</v>
      </c>
      <c r="B10" s="27"/>
      <c r="C10" s="27"/>
      <c r="D10" s="1">
        <v>4604</v>
      </c>
      <c r="E10" s="1">
        <v>4347</v>
      </c>
      <c r="F10" s="1">
        <v>4264</v>
      </c>
      <c r="G10" s="1">
        <v>4027</v>
      </c>
      <c r="H10" s="1">
        <v>3935</v>
      </c>
      <c r="I10" s="1">
        <v>3687</v>
      </c>
      <c r="J10" s="1">
        <v>3729</v>
      </c>
      <c r="K10" s="1">
        <v>4017</v>
      </c>
      <c r="L10" s="1">
        <v>4099</v>
      </c>
      <c r="M10" s="1">
        <v>4275</v>
      </c>
      <c r="N10" s="16">
        <v>4460</v>
      </c>
      <c r="O10" s="1">
        <v>5655</v>
      </c>
      <c r="P10" s="1">
        <f>SUM(D10:O10)</f>
        <v>51099</v>
      </c>
    </row>
    <row r="11" spans="1:16" ht="71.25" customHeight="1" x14ac:dyDescent="0.25">
      <c r="A11" s="27" t="s">
        <v>18</v>
      </c>
      <c r="B11" s="27"/>
      <c r="C11" s="27"/>
      <c r="D11" s="1">
        <v>10597</v>
      </c>
      <c r="E11" s="1">
        <v>11233</v>
      </c>
      <c r="F11" s="1">
        <v>10021</v>
      </c>
      <c r="G11" s="1">
        <v>7402</v>
      </c>
      <c r="H11" s="1">
        <v>6252</v>
      </c>
      <c r="I11" s="1">
        <v>6633</v>
      </c>
      <c r="J11" s="1">
        <v>7063</v>
      </c>
      <c r="K11" s="1">
        <v>6940</v>
      </c>
      <c r="L11" s="1">
        <v>6490</v>
      </c>
      <c r="M11" s="1">
        <v>8682</v>
      </c>
      <c r="N11" s="16">
        <v>9464</v>
      </c>
      <c r="O11" s="1">
        <v>10162</v>
      </c>
      <c r="P11" s="1">
        <f>SUM(D11:O11)</f>
        <v>100939</v>
      </c>
    </row>
    <row r="12" spans="1:16" ht="51.75" customHeight="1" x14ac:dyDescent="0.25">
      <c r="A12" s="27" t="s">
        <v>15</v>
      </c>
      <c r="B12" s="27"/>
      <c r="C12" s="27"/>
      <c r="D12" s="1" t="s">
        <v>27</v>
      </c>
      <c r="E12" s="1" t="s">
        <v>27</v>
      </c>
      <c r="F12" s="1" t="s">
        <v>27</v>
      </c>
      <c r="G12" s="6" t="s">
        <v>27</v>
      </c>
      <c r="H12" s="8" t="s">
        <v>27</v>
      </c>
      <c r="I12" s="1" t="s">
        <v>27</v>
      </c>
      <c r="J12" s="9" t="s">
        <v>27</v>
      </c>
      <c r="K12" s="10" t="s">
        <v>27</v>
      </c>
      <c r="L12" s="11" t="s">
        <v>27</v>
      </c>
      <c r="M12" s="12" t="s">
        <v>27</v>
      </c>
      <c r="N12" s="13" t="s">
        <v>27</v>
      </c>
      <c r="O12" s="14" t="s">
        <v>27</v>
      </c>
      <c r="P12" s="15" t="s">
        <v>27</v>
      </c>
    </row>
    <row r="13" spans="1:16" ht="38.25" customHeight="1" x14ac:dyDescent="0.25">
      <c r="A13" s="27" t="s">
        <v>29</v>
      </c>
      <c r="B13" s="27"/>
      <c r="C13" s="27"/>
      <c r="D13" s="7" t="s">
        <v>27</v>
      </c>
      <c r="E13" s="7" t="s">
        <v>27</v>
      </c>
      <c r="F13" s="7" t="s">
        <v>27</v>
      </c>
      <c r="G13" s="7" t="s">
        <v>27</v>
      </c>
      <c r="H13" s="8" t="s">
        <v>27</v>
      </c>
      <c r="I13" s="5" t="s">
        <v>27</v>
      </c>
      <c r="J13" s="9" t="s">
        <v>27</v>
      </c>
      <c r="K13" s="10" t="s">
        <v>27</v>
      </c>
      <c r="L13" s="11" t="s">
        <v>27</v>
      </c>
      <c r="M13" s="12" t="s">
        <v>27</v>
      </c>
      <c r="N13" s="13" t="s">
        <v>27</v>
      </c>
      <c r="O13" s="14" t="s">
        <v>27</v>
      </c>
      <c r="P13" s="15" t="s">
        <v>27</v>
      </c>
    </row>
    <row r="14" spans="1:16" ht="41.25" customHeight="1" x14ac:dyDescent="0.25">
      <c r="A14" s="18" t="s">
        <v>19</v>
      </c>
      <c r="B14" s="18"/>
      <c r="C14" s="18"/>
      <c r="D14" s="5">
        <v>14727</v>
      </c>
      <c r="E14" s="5">
        <v>15005</v>
      </c>
      <c r="F14" s="5">
        <v>13946</v>
      </c>
      <c r="G14" s="5">
        <v>11003</v>
      </c>
      <c r="H14" s="5">
        <v>10082</v>
      </c>
      <c r="I14" s="5">
        <v>9998</v>
      </c>
      <c r="J14" s="5">
        <v>10331</v>
      </c>
      <c r="K14" s="5">
        <v>10651</v>
      </c>
      <c r="L14" s="5">
        <v>10410</v>
      </c>
      <c r="M14" s="5">
        <v>12814</v>
      </c>
      <c r="N14" s="5">
        <v>13474</v>
      </c>
      <c r="O14" s="5">
        <v>15552</v>
      </c>
      <c r="P14" s="5">
        <f>SUM(D14:O14)</f>
        <v>147993</v>
      </c>
    </row>
    <row r="15" spans="1:16" ht="15" customHeight="1" x14ac:dyDescent="0.25">
      <c r="A15" s="19" t="s">
        <v>24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1"/>
    </row>
    <row r="16" spans="1:16" ht="37.5" customHeight="1" x14ac:dyDescent="0.25">
      <c r="A16" s="22" t="s">
        <v>20</v>
      </c>
      <c r="B16" s="23"/>
      <c r="C16" s="24"/>
      <c r="D16" s="1">
        <v>17.942</v>
      </c>
      <c r="E16" s="1">
        <v>16.231999999999999</v>
      </c>
      <c r="F16" s="1">
        <v>15.996</v>
      </c>
      <c r="G16" s="1">
        <v>15.055</v>
      </c>
      <c r="H16" s="1">
        <v>15.138</v>
      </c>
      <c r="I16" s="1">
        <v>13.956</v>
      </c>
      <c r="J16" s="1">
        <v>13.763999999999999</v>
      </c>
      <c r="K16" s="1">
        <v>14.728</v>
      </c>
      <c r="L16" s="1">
        <v>14.808999999999999</v>
      </c>
      <c r="M16" s="1">
        <v>15.582000000000001</v>
      </c>
      <c r="N16" s="1">
        <v>16.84</v>
      </c>
      <c r="O16" s="1">
        <v>20.021000000000001</v>
      </c>
      <c r="P16" s="2">
        <f>SUM(D16:O16)/12</f>
        <v>15.838583333333332</v>
      </c>
    </row>
    <row r="17" spans="1:16" ht="37.5" customHeight="1" x14ac:dyDescent="0.25">
      <c r="A17" s="22" t="s">
        <v>30</v>
      </c>
      <c r="B17" s="23"/>
      <c r="C17" s="24"/>
      <c r="D17" s="7" t="s">
        <v>27</v>
      </c>
      <c r="E17" s="7" t="s">
        <v>27</v>
      </c>
      <c r="F17" s="7" t="s">
        <v>27</v>
      </c>
      <c r="G17" s="7" t="s">
        <v>27</v>
      </c>
      <c r="H17" s="8" t="s">
        <v>27</v>
      </c>
      <c r="I17" s="7" t="s">
        <v>27</v>
      </c>
      <c r="J17" s="9" t="s">
        <v>27</v>
      </c>
      <c r="K17" s="10" t="s">
        <v>27</v>
      </c>
      <c r="L17" s="11" t="s">
        <v>27</v>
      </c>
      <c r="M17" s="12" t="s">
        <v>27</v>
      </c>
      <c r="N17" s="13" t="s">
        <v>27</v>
      </c>
      <c r="O17" s="14" t="s">
        <v>27</v>
      </c>
      <c r="P17" s="15" t="s">
        <v>27</v>
      </c>
    </row>
    <row r="18" spans="1:16" ht="47.25" customHeight="1" x14ac:dyDescent="0.25">
      <c r="A18" s="22" t="s">
        <v>21</v>
      </c>
      <c r="B18" s="23"/>
      <c r="C18" s="24"/>
      <c r="D18" s="1">
        <v>25.952000000000002</v>
      </c>
      <c r="E18" s="1">
        <v>26.741</v>
      </c>
      <c r="F18" s="1">
        <v>23.504000000000001</v>
      </c>
      <c r="G18" s="1">
        <v>19.234999999999999</v>
      </c>
      <c r="H18" s="1">
        <v>17.315000000000001</v>
      </c>
      <c r="I18" s="1">
        <v>17.975999999999999</v>
      </c>
      <c r="J18" s="2">
        <v>17.579999999999998</v>
      </c>
      <c r="K18" s="1">
        <v>18.388999999999999</v>
      </c>
      <c r="L18" s="1">
        <v>19.905000000000001</v>
      </c>
      <c r="M18" s="1">
        <v>22.893000000000001</v>
      </c>
      <c r="N18" s="13">
        <v>24.184999999999999</v>
      </c>
      <c r="O18" s="1">
        <v>26.414999999999999</v>
      </c>
      <c r="P18" s="2">
        <f>SUM(D18:O18)/12</f>
        <v>21.674166666666668</v>
      </c>
    </row>
    <row r="20" spans="1:16" x14ac:dyDescent="0.25">
      <c r="A20" s="4" t="s">
        <v>22</v>
      </c>
    </row>
    <row r="21" spans="1:16" x14ac:dyDescent="0.25">
      <c r="A21" s="4" t="s">
        <v>23</v>
      </c>
    </row>
    <row r="22" spans="1:16" x14ac:dyDescent="0.25">
      <c r="A22" s="4" t="s">
        <v>28</v>
      </c>
    </row>
  </sheetData>
  <mergeCells count="16">
    <mergeCell ref="A14:C14"/>
    <mergeCell ref="A15:P15"/>
    <mergeCell ref="A16:C16"/>
    <mergeCell ref="A18:C18"/>
    <mergeCell ref="A2:O2"/>
    <mergeCell ref="A3:O3"/>
    <mergeCell ref="A10:C10"/>
    <mergeCell ref="A11:C11"/>
    <mergeCell ref="A12:C12"/>
    <mergeCell ref="A7:C8"/>
    <mergeCell ref="D7:P7"/>
    <mergeCell ref="O6:P6"/>
    <mergeCell ref="A5:E5"/>
    <mergeCell ref="A9:P9"/>
    <mergeCell ref="A17:C17"/>
    <mergeCell ref="A13:C13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2012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2013-01-18T12:06:56Z</dcterms:modified>
</cp:coreProperties>
</file>